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650"/>
  </bookViews>
  <sheets>
    <sheet name="Orçamento" sheetId="13" r:id="rId1"/>
    <sheet name="Memória de Cálculo" sheetId="16" r:id="rId2"/>
    <sheet name="BDI" sheetId="12" r:id="rId3"/>
    <sheet name="Cronograma" sheetId="11" r:id="rId4"/>
  </sheets>
  <definedNames>
    <definedName name="_xlnm.Print_Area" localSheetId="2">BDI!$A$1:$K$45</definedName>
    <definedName name="_xlnm.Print_Area" localSheetId="3">Cronograma!$A$1:$K$47</definedName>
    <definedName name="_xlnm.Print_Area" localSheetId="1">'Memória de Cálculo'!$A$1:$H$82</definedName>
    <definedName name="_xlnm.Print_Area" localSheetId="0">Orçamento!$A$1:$H$83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2"/>
  <c r="F43"/>
  <c r="I45" i="11"/>
  <c r="D77" i="16"/>
  <c r="H3" i="13"/>
  <c r="G41" i="16"/>
  <c r="G40"/>
  <c r="B39"/>
  <c r="G16"/>
  <c r="B6"/>
  <c r="A7" i="11" l="1"/>
  <c r="K38" l="1"/>
  <c r="B37"/>
  <c r="B35"/>
  <c r="B33"/>
  <c r="B31"/>
  <c r="B29"/>
  <c r="B27"/>
  <c r="B25"/>
  <c r="B23"/>
  <c r="B21"/>
  <c r="B19"/>
  <c r="B17"/>
  <c r="B15"/>
  <c r="B13"/>
  <c r="B11"/>
  <c r="A37"/>
  <c r="A35"/>
  <c r="A33"/>
  <c r="A31"/>
  <c r="A29"/>
  <c r="A27"/>
  <c r="A25"/>
  <c r="A23"/>
  <c r="A21"/>
  <c r="A19"/>
  <c r="A17"/>
  <c r="A15"/>
  <c r="E19" i="13" l="1"/>
  <c r="B16" i="16"/>
  <c r="E71" i="13" l="1"/>
  <c r="E16" l="1"/>
  <c r="B11" i="16"/>
  <c r="B9" l="1"/>
  <c r="B68" l="1"/>
  <c r="B67"/>
  <c r="B66"/>
  <c r="B36" l="1"/>
  <c r="B37"/>
  <c r="B35"/>
  <c r="B34"/>
  <c r="B24" l="1"/>
  <c r="E15" i="13"/>
  <c r="B12" i="16"/>
  <c r="B46" l="1"/>
  <c r="B57"/>
  <c r="B58"/>
  <c r="E73" i="13"/>
  <c r="B70" i="16"/>
  <c r="E67" i="13"/>
  <c r="E65"/>
  <c r="G65" i="16"/>
  <c r="E68" i="13" s="1"/>
  <c r="B63" i="16"/>
  <c r="B64"/>
  <c r="B65"/>
  <c r="B62"/>
  <c r="B41" l="1"/>
  <c r="B69"/>
  <c r="B61"/>
  <c r="B60"/>
  <c r="B15"/>
  <c r="B59"/>
  <c r="B51"/>
  <c r="B52"/>
  <c r="B53"/>
  <c r="B54"/>
  <c r="B55"/>
  <c r="B56"/>
  <c r="B50"/>
  <c r="B49"/>
  <c r="B22" l="1"/>
  <c r="E51" i="13" l="1"/>
  <c r="A6" i="16"/>
  <c r="A10"/>
  <c r="A23"/>
  <c r="A28"/>
  <c r="A33"/>
  <c r="A38"/>
  <c r="A42"/>
  <c r="A47"/>
  <c r="B48"/>
  <c r="B47"/>
  <c r="B30"/>
  <c r="E46" i="13"/>
  <c r="E47" s="1"/>
  <c r="B44" i="16"/>
  <c r="E48" i="13"/>
  <c r="B45" i="16"/>
  <c r="B43"/>
  <c r="B42"/>
  <c r="B40"/>
  <c r="B38"/>
  <c r="B33"/>
  <c r="G14"/>
  <c r="E17" i="13" s="1"/>
  <c r="G21" i="16"/>
  <c r="G20"/>
  <c r="B20"/>
  <c r="B21"/>
  <c r="E24" i="13" l="1"/>
  <c r="G63" i="16"/>
  <c r="E66" i="13" s="1"/>
  <c r="B31" i="16"/>
  <c r="B32"/>
  <c r="B29"/>
  <c r="B28"/>
  <c r="G27"/>
  <c r="B27"/>
  <c r="G26"/>
  <c r="B26"/>
  <c r="B25"/>
  <c r="B23"/>
  <c r="B19"/>
  <c r="B18" l="1"/>
  <c r="B17"/>
  <c r="B14"/>
  <c r="B13"/>
  <c r="B10" l="1"/>
  <c r="B8"/>
  <c r="B7"/>
  <c r="A4"/>
  <c r="A3"/>
  <c r="E43" i="13" l="1"/>
  <c r="K12" i="11" l="1"/>
  <c r="K14"/>
  <c r="K16"/>
  <c r="K18"/>
  <c r="K20"/>
  <c r="K22"/>
  <c r="K24"/>
  <c r="K26"/>
  <c r="K28"/>
  <c r="K30"/>
  <c r="K32"/>
  <c r="K34"/>
  <c r="K36"/>
  <c r="A13"/>
  <c r="A11" l="1"/>
  <c r="J12" i="12" l="1"/>
  <c r="J11"/>
  <c r="J10"/>
  <c r="J9"/>
  <c r="J8"/>
  <c r="D41" l="1"/>
  <c r="H7" i="13" s="1"/>
  <c r="D36" i="12"/>
  <c r="G14" i="13" l="1"/>
  <c r="H14" s="1"/>
  <c r="G19"/>
  <c r="H19" s="1"/>
  <c r="G71"/>
  <c r="H71" s="1"/>
  <c r="G27"/>
  <c r="H27" s="1"/>
  <c r="G70"/>
  <c r="H70" s="1"/>
  <c r="G49"/>
  <c r="H49" s="1"/>
  <c r="G15"/>
  <c r="H15" s="1"/>
  <c r="G60"/>
  <c r="H60" s="1"/>
  <c r="G61"/>
  <c r="H61" s="1"/>
  <c r="G65"/>
  <c r="H65" s="1"/>
  <c r="G44"/>
  <c r="H44" s="1"/>
  <c r="G18"/>
  <c r="H18" s="1"/>
  <c r="G59"/>
  <c r="H59" s="1"/>
  <c r="G53"/>
  <c r="H53" s="1"/>
  <c r="G55"/>
  <c r="H55" s="1"/>
  <c r="G54"/>
  <c r="H54" s="1"/>
  <c r="G25"/>
  <c r="H25" s="1"/>
  <c r="G47"/>
  <c r="H47" s="1"/>
  <c r="G33"/>
  <c r="H33" s="1"/>
  <c r="G23"/>
  <c r="H23" s="1"/>
  <c r="G48"/>
  <c r="H48" s="1"/>
  <c r="G30"/>
  <c r="H30" s="1"/>
  <c r="G24"/>
  <c r="H24" s="1"/>
  <c r="G21"/>
  <c r="H21" s="1"/>
  <c r="G22"/>
  <c r="H22" s="1"/>
  <c r="G11"/>
  <c r="H11" s="1"/>
  <c r="G16"/>
  <c r="H16" s="1"/>
  <c r="G17"/>
  <c r="H17" s="1"/>
  <c r="G43"/>
  <c r="H43" s="1"/>
  <c r="G42"/>
  <c r="H42" s="1"/>
  <c r="G32"/>
  <c r="H32" s="1"/>
  <c r="G40"/>
  <c r="H40" s="1"/>
  <c r="G63"/>
  <c r="H63" s="1"/>
  <c r="G58"/>
  <c r="H58" s="1"/>
  <c r="G57"/>
  <c r="H57" s="1"/>
  <c r="G51"/>
  <c r="H51" s="1"/>
  <c r="G56"/>
  <c r="H56" s="1"/>
  <c r="G46"/>
  <c r="H46" s="1"/>
  <c r="G39"/>
  <c r="H39" s="1"/>
  <c r="G38"/>
  <c r="H38" s="1"/>
  <c r="G34"/>
  <c r="H34" s="1"/>
  <c r="G37"/>
  <c r="H37" s="1"/>
  <c r="G28"/>
  <c r="H28" s="1"/>
  <c r="G29"/>
  <c r="H29" s="1"/>
  <c r="G73"/>
  <c r="H73" s="1"/>
  <c r="G10"/>
  <c r="H10" s="1"/>
  <c r="G67"/>
  <c r="H67" s="1"/>
  <c r="G68"/>
  <c r="H68" s="1"/>
  <c r="G66"/>
  <c r="H66" s="1"/>
  <c r="K7"/>
  <c r="G35"/>
  <c r="H35" s="1"/>
  <c r="H13" l="1"/>
  <c r="F13" i="11" s="1"/>
  <c r="H69" i="13"/>
  <c r="F35" i="11" s="1"/>
  <c r="H45" i="13"/>
  <c r="H52"/>
  <c r="F29" i="11" s="1"/>
  <c r="H26" i="13"/>
  <c r="F17" i="11" s="1"/>
  <c r="H20" i="13"/>
  <c r="F15" i="11" s="1"/>
  <c r="H41" i="13"/>
  <c r="H72"/>
  <c r="F37" i="11" s="1"/>
  <c r="H64" i="13"/>
  <c r="F33" i="11" s="1"/>
  <c r="H50" i="13"/>
  <c r="F27" i="11" s="1"/>
  <c r="H62" i="13"/>
  <c r="F31" i="11" s="1"/>
  <c r="H36" i="13"/>
  <c r="H31"/>
  <c r="F19" i="11" s="1"/>
  <c r="F21" l="1"/>
  <c r="G21" s="1"/>
  <c r="F12" i="13"/>
  <c r="G12" s="1"/>
  <c r="H12" s="1"/>
  <c r="H9" s="1"/>
  <c r="G31" i="11"/>
  <c r="F23"/>
  <c r="G23" s="1"/>
  <c r="G33"/>
  <c r="F25"/>
  <c r="G25" s="1"/>
  <c r="J13"/>
  <c r="J35"/>
  <c r="J27"/>
  <c r="I27"/>
  <c r="H27"/>
  <c r="I33"/>
  <c r="H33"/>
  <c r="J31"/>
  <c r="G29"/>
  <c r="H31"/>
  <c r="J33"/>
  <c r="J37"/>
  <c r="G37"/>
  <c r="H37"/>
  <c r="I37"/>
  <c r="I31"/>
  <c r="G27"/>
  <c r="J29"/>
  <c r="H29"/>
  <c r="I29"/>
  <c r="H15"/>
  <c r="G15"/>
  <c r="I15"/>
  <c r="J15"/>
  <c r="J17"/>
  <c r="I17"/>
  <c r="H17"/>
  <c r="G17"/>
  <c r="J19"/>
  <c r="H74" i="13" l="1"/>
  <c r="F11" i="11"/>
  <c r="I11" s="1"/>
  <c r="G13"/>
  <c r="H13"/>
  <c r="I13"/>
  <c r="I35"/>
  <c r="H35"/>
  <c r="G35"/>
  <c r="J25"/>
  <c r="H25"/>
  <c r="I25"/>
  <c r="K33"/>
  <c r="K31"/>
  <c r="K29"/>
  <c r="K27"/>
  <c r="K37"/>
  <c r="K15"/>
  <c r="K17"/>
  <c r="J23"/>
  <c r="I23"/>
  <c r="H23"/>
  <c r="I19"/>
  <c r="G19"/>
  <c r="H19"/>
  <c r="I21"/>
  <c r="H21"/>
  <c r="J21"/>
  <c r="I39" l="1"/>
  <c r="K13"/>
  <c r="J11"/>
  <c r="J39" s="1"/>
  <c r="H11"/>
  <c r="H39" s="1"/>
  <c r="F39"/>
  <c r="G11"/>
  <c r="G39" s="1"/>
  <c r="K35"/>
  <c r="K25"/>
  <c r="K21"/>
  <c r="K19"/>
  <c r="K23"/>
  <c r="K11" l="1"/>
  <c r="K39"/>
  <c r="K41" s="1"/>
  <c r="H41"/>
  <c r="G40"/>
  <c r="H40" s="1"/>
  <c r="G41"/>
  <c r="J41"/>
  <c r="G42" l="1"/>
  <c r="H42" s="1"/>
  <c r="I41"/>
  <c r="I40"/>
  <c r="J40" s="1"/>
  <c r="K40" s="1"/>
  <c r="I42" l="1"/>
  <c r="J42" s="1"/>
  <c r="K42" s="1"/>
</calcChain>
</file>

<file path=xl/sharedStrings.xml><?xml version="1.0" encoding="utf-8"?>
<sst xmlns="http://schemas.openxmlformats.org/spreadsheetml/2006/main" count="437" uniqueCount="290">
  <si>
    <t>ITEM</t>
  </si>
  <si>
    <t>DESCRIÇÃO</t>
  </si>
  <si>
    <t>PLANILHA ORÇAMENTÁRIA DE CUSTOS</t>
  </si>
  <si>
    <t>PREÇO TOTAL</t>
  </si>
  <si>
    <t>BDI:</t>
  </si>
  <si>
    <t>1.1</t>
  </si>
  <si>
    <t>4.1</t>
  </si>
  <si>
    <t>5.1</t>
  </si>
  <si>
    <t>QUANT.</t>
  </si>
  <si>
    <t>PREÇO UNITÁRIO S/ BDI</t>
  </si>
  <si>
    <t>PREÇO UNITÁRIO C/ BDI</t>
  </si>
  <si>
    <t>2.1</t>
  </si>
  <si>
    <t>BDI</t>
  </si>
  <si>
    <t>Praça Dr. Castilho, 10 – Centro – CEP 38750-000 – CNPJ 18.602.060/0001-40</t>
  </si>
  <si>
    <t>Tel.: (34) 3811-1233 – FAX: (34) 3811-0070 – www.po.mg.gov.br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</si>
  <si>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</si>
  <si>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</si>
  <si>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</si>
  <si>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</si>
  <si>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</si>
  <si>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</si>
  <si>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</si>
  <si>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Weslei de Souza Oliveira</t>
  </si>
  <si>
    <t>COMPOSIÇÃO DO BDI (Bonificações e Despesas Indiretas)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</si>
  <si>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</si>
  <si>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</si>
  <si>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</si>
  <si>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</si>
  <si>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</si>
  <si>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</si>
  <si>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</si>
  <si>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</si>
  <si>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</si>
  <si>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</si>
  <si>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</si>
  <si>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</si>
  <si>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</si>
  <si>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</si>
  <si>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</si>
  <si>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</si>
  <si>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</si>
  <si>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</si>
  <si>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</si>
  <si>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</si>
  <si>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</si>
  <si>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</si>
  <si>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</si>
  <si>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</si>
  <si>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João Carlos Nogueira de Castilho</t>
  </si>
  <si>
    <t>Secretaria de Obras e Serviços Públicos</t>
  </si>
  <si>
    <t>_________________________________________                   _________________________________________</t>
  </si>
  <si>
    <t xml:space="preserve">                      JOÃO CARLOS NOGUEIRA DE CASTILHO                                     WESLEI DE SOUZA OLIVEIRA</t>
  </si>
  <si>
    <t>Presidente Olegário / MG</t>
  </si>
  <si>
    <t>Prefeito Municipal de</t>
  </si>
  <si>
    <t>Engenheiro Civil - CREA-MG: 174.275/D</t>
  </si>
  <si>
    <t>VALOR TOTAL DA OBRA (C/ BDI APLICADO)</t>
  </si>
  <si>
    <t>1.</t>
  </si>
  <si>
    <t>2.</t>
  </si>
  <si>
    <t>4.</t>
  </si>
  <si>
    <t>5.</t>
  </si>
  <si>
    <t>PREFEITURA MUNICIPAL DE PRESIDENTE OLEGÁRIO - MG
Secretaria de Obras e Serviços Públicos</t>
  </si>
  <si>
    <t>PREFEITURA MUNICIPAL DE PRESIDENTE OLEGÁRIO – MG</t>
  </si>
  <si>
    <r>
      <t xml:space="preserve">PREFEITURA: Município de </t>
    </r>
    <r>
      <rPr>
        <b/>
        <sz val="12"/>
        <color indexed="8"/>
        <rFont val="Calibri"/>
        <family val="2"/>
      </rPr>
      <t>Presidente Olegário</t>
    </r>
    <r>
      <rPr>
        <b/>
        <sz val="12"/>
        <rFont val="Calibri"/>
        <family val="2"/>
      </rPr>
      <t xml:space="preserve"> - MG</t>
    </r>
  </si>
  <si>
    <t>ISS:</t>
  </si>
  <si>
    <t>DATA:</t>
  </si>
  <si>
    <t>UNID.</t>
  </si>
  <si>
    <t>2.2</t>
  </si>
  <si>
    <t>M2</t>
  </si>
  <si>
    <t>3) RISCOS  -  ( 0,97% a 1,27%)</t>
  </si>
  <si>
    <t xml:space="preserve">                                                                                                                      Secretaria de Obras e Serviços Públicos</t>
  </si>
  <si>
    <t xml:space="preserve">               Prefeito Municipal de Presidente Olegário-MG                    Engenheiro Civil - CREA-MG:174.275/D</t>
  </si>
  <si>
    <t>PINTURA</t>
  </si>
  <si>
    <t>CRONOGRAMA FÍSICO-FINANCEIRO</t>
  </si>
  <si>
    <t>SERVIÇOS PRELIMINARES</t>
  </si>
  <si>
    <t>6.</t>
  </si>
  <si>
    <t>6.1</t>
  </si>
  <si>
    <t>INSTALAÇÕES ELÉTRICAS</t>
  </si>
  <si>
    <t>INSTALAÇÕES HIDROSSANITÁRIAS</t>
  </si>
  <si>
    <t>7.</t>
  </si>
  <si>
    <t>7.1</t>
  </si>
  <si>
    <t>COBERTURA</t>
  </si>
  <si>
    <t>6.2</t>
  </si>
  <si>
    <t>APLICAÇÃO MANUAL DE PINTURA COM TINTA LÁTEX ACRÍLICA EM PAREDES, DUAS DEMÃOS</t>
  </si>
  <si>
    <t>M3</t>
  </si>
  <si>
    <t>M</t>
  </si>
  <si>
    <t>94201</t>
  </si>
  <si>
    <t>TELHAMENTO COM TELHA CERÂMICA CAPA-CANAL, TIPO COLONIAL, COM ATÉ 2 ÁGUAS, INCLUSO TRANSPORTE VERTICAL</t>
  </si>
  <si>
    <t>UN</t>
  </si>
  <si>
    <t>PISOS</t>
  </si>
  <si>
    <t>BANCADAS E PEDRAS</t>
  </si>
  <si>
    <t>LOUÇAS E METAIS</t>
  </si>
  <si>
    <t>VASO SANITÁRIO SIFONADO COM CAIXA ACOPLADA LOUÇA BRANCA, INCLUSO ENGATE FLEXÍVEL EM PLÁSTICO BRANCO, 1/2 X 40CM - FORNECIMENTO E INSTALAÇÃO</t>
  </si>
  <si>
    <t>LAVATÓRIO LOUÇA BRANCA COM COLUNA, *44 X 35,5* CM, PADRÃO POPULAR - FORNECIMENTO E INSTALAÇÃO</t>
  </si>
  <si>
    <t>VÁLVULA EM METAL CROMADO 1.1/2" X 1.1/2" PARA TANQUE OU LAVATÓRIO, COM OU SEM LADRÃO - FORNECIMENTO E INSTALAÇÃO</t>
  </si>
  <si>
    <t>DESPESAS FINAIS</t>
  </si>
  <si>
    <t>TORNEIRA CROMADA DE MESA, 1/2" OU 3/4", PARA LAVATÓRIO, PADRÃO POPULAR - FORNECIMENTO E INSTALAÇÃO</t>
  </si>
  <si>
    <t>97586</t>
  </si>
  <si>
    <t>LUMINÁRIA TIPO CALHA, DE SOBREPOR, COM 2 LÂMPADAS TUBULARES DE 36 W - FORNECIMENTO E INSTALAÇÃO</t>
  </si>
  <si>
    <t>93145</t>
  </si>
  <si>
    <t>PONTO DE ILUMINAÇÃO E TOMADA, RESIDENCIAL, INCLUINDO INTERRUPTOR SIMPLES E TOMADA 10A/250V, CAIXA ELÉTRICA, ELETRODUTO, CABO, RASGO, QUEBRA E CHUMBAMENTO (EXCLUINDO LUMINÁRIA E LÂMPADA)</t>
  </si>
  <si>
    <t>94221</t>
  </si>
  <si>
    <t>CUMEEIRA PARA TELHA CERÂMICA EMBOÇADA COM ARGAMASSA TRAÇO 1:2:9 (CIMENTO, CAL E AREIA) PARA TELHADOS COM ATÉ 2 ÁGUAS, INCLUSO TRANSPORTE VERTICAL</t>
  </si>
  <si>
    <t>LOCAL: Povoado de Andrequicé - Presidente Olegário - MG</t>
  </si>
  <si>
    <t>PRAZO DE EXECUÇÃO: 4 meses</t>
  </si>
  <si>
    <t>RETIRADAS E DEMOLIÇÕES</t>
  </si>
  <si>
    <t>4.2</t>
  </si>
  <si>
    <t>4.3</t>
  </si>
  <si>
    <t>CÓDIGO SINAPI/SETOP</t>
  </si>
  <si>
    <t>ESQUADRIAS E VIDROS</t>
  </si>
  <si>
    <t>REVESTIMENTO CERÂMICO PARA PAREDES INTERNAS COM PLACAS TIPO ESMALTADA EXTRA DE DIMENSÕES 33x45 CM APLICADAS EM AMBIENTES DE ÁREA MAIOR QUE 5 M² NA ALTURA INTEIRA DAS PAREDES</t>
  </si>
  <si>
    <t>LIMPEZA FINAL PARA ENTREGA DA OBRA</t>
  </si>
  <si>
    <t>ED-50266</t>
  </si>
  <si>
    <t>5.2</t>
  </si>
  <si>
    <t>5.3</t>
  </si>
  <si>
    <r>
      <t xml:space="preserve">REGIÃO/MÊS DE REFERÊNCIA: </t>
    </r>
    <r>
      <rPr>
        <b/>
        <sz val="12"/>
        <rFont val="Calibri"/>
        <family val="2"/>
      </rPr>
      <t>SINAPI - ABRIL/2020 desonerada e SETOP - JANEIRO/2020 desonerada</t>
    </r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</si>
  <si>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</si>
  <si>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</si>
  <si>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</si>
  <si>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>LIMPEZA MANUAL DE VEGETAÇÃO EM TERRENO COM ENXADA.</t>
  </si>
  <si>
    <t>1.2</t>
  </si>
  <si>
    <t>98524</t>
  </si>
  <si>
    <t>m²</t>
  </si>
  <si>
    <t>10.1</t>
  </si>
  <si>
    <t>unidade</t>
  </si>
  <si>
    <t>unidades</t>
  </si>
  <si>
    <t>9.1</t>
  </si>
  <si>
    <t>8.1</t>
  </si>
  <si>
    <t>7.2</t>
  </si>
  <si>
    <t>m³</t>
  </si>
  <si>
    <t>m</t>
  </si>
  <si>
    <t>3.2</t>
  </si>
  <si>
    <t>3.1</t>
  </si>
  <si>
    <t>01 placa x obra = 01 x 01</t>
  </si>
  <si>
    <t>TOTAL</t>
  </si>
  <si>
    <t xml:space="preserve">FÓRMULAS </t>
  </si>
  <si>
    <t>MEMÓRIA DE CÁLCULO DE QUANTITATIVOS FÍSICOS</t>
  </si>
  <si>
    <r>
      <rPr>
        <b/>
        <sz val="18"/>
        <rFont val="Calibri"/>
        <family val="2"/>
        <scheme val="minor"/>
      </rPr>
      <t>PREFEITURA MUNICIPAL DE PRESIDENTE OLEGÁRIO - MG</t>
    </r>
    <r>
      <rPr>
        <b/>
        <sz val="14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Secretaria de Obras e Serviços Públicos</t>
    </r>
  </si>
  <si>
    <t>Área à concretar = 260,85m²</t>
  </si>
  <si>
    <t>2.3</t>
  </si>
  <si>
    <t>2.4</t>
  </si>
  <si>
    <t>2.5</t>
  </si>
  <si>
    <t>REMOÇÃO DE TELHAS, DE FIBROCIMENTO, METÁLICA E CERÂMICA, DE FORMA MANUAL, SEM REAPROVEITAMENTO.</t>
  </si>
  <si>
    <t>DEM-POR-005</t>
  </si>
  <si>
    <t>REMOÇÃO DE PORTA OU JANELA INCLUSIVE MARCO E ALISAR, INCLUSIVE AFASTAMENTO E EMPILHAMENTO</t>
  </si>
  <si>
    <t>3.</t>
  </si>
  <si>
    <t>ALVENARIA E  ELEMENTOS ESTRUTURAIS</t>
  </si>
  <si>
    <t>SEE-EST-005</t>
  </si>
  <si>
    <t>PILAR EM CONCRETO APARENTE 20 MPA, INCLUSIVE ARMAÇÃO, FORMA PLASTIFICADA E DESFORMA</t>
  </si>
  <si>
    <t>7 pilares de 0,15x0,15x2,20m + 5 pilares de 0,22x0,22x2,38m = 0,92m³</t>
  </si>
  <si>
    <t>ALV-TIJ-025</t>
  </si>
  <si>
    <t>ALVENARIA DE VEDAÇÃO COM TIJOLO CERÂMICO FURADO, PARA REVESTIMENTO, INCLUSIVE ARGAMASSA PARA ASSENTAMENTO</t>
  </si>
  <si>
    <t>2,07m*2,10m + 0,60m*2,10m = 5,60m²</t>
  </si>
  <si>
    <t xml:space="preserve">Somatório das áreas de cobertura: 294,96m² + 119,25m² = </t>
  </si>
  <si>
    <t xml:space="preserve">Somatório dos metros lineares de cumeeira: 15,65m + 22,40m + 12,44m + 4,78m + 3,41m + 1,49m = </t>
  </si>
  <si>
    <t>4.4</t>
  </si>
  <si>
    <t>FORRO DE PVC, LISO, PARA AMBIENTES COMERCIAIS, INCLUSIVE ESTRUTURA DE FIXAÇÃO.</t>
  </si>
  <si>
    <t>96486</t>
  </si>
  <si>
    <t>3.3</t>
  </si>
  <si>
    <t>REV-REB-005</t>
  </si>
  <si>
    <t>REBOCO COM ARGAMASSA, TRAÇO 1:7 (CIMENTO E AREIA), ESP. 20MM, APLICAÇÃO MANUAL, PREPARO MECÂNICO</t>
  </si>
  <si>
    <t>3.4</t>
  </si>
  <si>
    <t>CHAPISCO COM ARGAMASSA, TRAÇO 1:3 (CIMENTO E AREIA), ESP. 5MM, APLICADO EM ALVENARIA/ESTRUTURA DE CONCRETO COM COLHER, PREPARO MECÂNICO</t>
  </si>
  <si>
    <t>REV-CHA-005</t>
  </si>
  <si>
    <t>Área de chapisco: (0,75m+ 2,22m+ 2,07m +0,60m)*2,10m = 11,84m²</t>
  </si>
  <si>
    <r>
      <t xml:space="preserve">Área de reboco da área de serviço: 11,84m² + área de reboco paredes externas bloco 2: (((5,40m+15,65m+5,40m+15,50m)*2,7m)-áreas de esquadrias: (1,8m²*3+1,26m²*2+0,25m²+1,68m²*2)) + área de reboco de paredes internas bloco 2: ((4,90m*4+ 5m*2+ 7,75m*2+ 2m*6+ 1,55m*4+ 1,70m*2)*2,70m) - áreas de esquadrias: (1,8m²*3+1,26m²*3+0,25m²+1,68m²*2)) = 280,88m²*30% = </t>
    </r>
    <r>
      <rPr>
        <b/>
        <sz val="11"/>
        <rFont val="Calibri"/>
        <family val="2"/>
        <scheme val="minor"/>
      </rPr>
      <t xml:space="preserve">92,55m² de Reboco no Bloco 2 </t>
    </r>
    <r>
      <rPr>
        <sz val="11"/>
        <rFont val="Calibri"/>
        <family val="2"/>
        <scheme val="minor"/>
      </rPr>
      <t>+ área de reboco paredes externas bloco 1: (((26,55m+5,30m+19,95m+7,15m+3,05m+2,95m+3,55m+15,40m)*3m) - área de esquadrias: (2m²*4+1,10m²+1m²*2+1,68m²*6+ 1,5m²*3)) + área de reboco paredes internas bloco 1: (((5m*8+ 5,9m*2+ 3,9m*2+ 8m*4+ 6,3m*2+ 7m*2+ 2,8m*2 + 3,25m*2)*3m) - área de esquadrias: (2m²*4+1,10m²+1m²*2+1,68m²*6+ 1,5m²*3)) = 591,24m²*30% =</t>
    </r>
    <r>
      <rPr>
        <b/>
        <sz val="11"/>
        <rFont val="Calibri"/>
        <family val="2"/>
        <scheme val="minor"/>
      </rPr>
      <t xml:space="preserve"> 177,37m² de reboco no Bloco 1, </t>
    </r>
    <r>
      <rPr>
        <sz val="11"/>
        <rFont val="Calibri"/>
        <family val="2"/>
        <scheme val="minor"/>
      </rPr>
      <t>Área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de reboco do bloco 1 + bloco 2: 177,37m²+ 92,55m² =</t>
    </r>
    <r>
      <rPr>
        <b/>
        <sz val="11"/>
        <rFont val="Calibri"/>
        <family val="2"/>
        <scheme val="minor"/>
      </rPr>
      <t xml:space="preserve"> 269,92m² de Reboco</t>
    </r>
  </si>
  <si>
    <t xml:space="preserve">área de portas e janelas: 7 portas de 0,80*2,10m, 3 janelas de 1,50*1,00m, 1 janela de 1,10*1,00m, 4 janelas de 2,00*1,00m: 7*0,8*2,1 + 3*1,5*1+ 1*1,1*1+ 4*2*1 = </t>
  </si>
  <si>
    <t>Número de pontos: 13 unidades</t>
  </si>
  <si>
    <t>13 luminárias</t>
  </si>
  <si>
    <t>1 quadro</t>
  </si>
  <si>
    <t>SER-POR-040</t>
  </si>
  <si>
    <t>PORTA VENEZIANA EM CHAPA DOBRADA E METALON</t>
  </si>
  <si>
    <t>6.3</t>
  </si>
  <si>
    <t>6.4</t>
  </si>
  <si>
    <t>JANELA DE ALUMÍNIO DE CORRER COM 4 FOLHAS PARA VIDROS, COM VIDROS, BATENTE, ACABAMENTO COM ACETATO OU BRILHANTE E FERRAGENS. EXCLUSIVE ALIZAR E CONTRAMARCO. FORNECIMENTO E INSTALAÇÃO.</t>
  </si>
  <si>
    <t>8.2</t>
  </si>
  <si>
    <t>8.3</t>
  </si>
  <si>
    <t>EXECUÇÃO DE PASSEIO (CALÇADA) OU PISO DE CONCRETO COM CONCRETO MOLDADO IN LOCO, FEITO EM OBRA, ACABAMENTO CONVENCIONAL, NÃO ARMADO.</t>
  </si>
  <si>
    <t>CONTRAPISO EM ARGAMASSA TRAÇO 1:4 (CIMENTO E AREIA), PREPARO MECÂNICO COM BETONEIRA 400 L, NÃO ADERIDO, ESPESSURA 6CM.</t>
  </si>
  <si>
    <t>REVESTIMENTO CERÂMICO PARA PISO COM PLACAS TIPO ESMALTADA EXTRA DE DIMENSÕES 35X35 CM APLICADA EM AMBIENTES DE ÁREA MAIOR QUE 10 M2.</t>
  </si>
  <si>
    <t>5.4</t>
  </si>
  <si>
    <t>TOMADA MÉDIA DE EMBUTIR (1 MÓDULO), 2P+T 10 A, INCLUINDO SUPORTE E PLACA - FORNECIMENTO E INSTALAÇÃO</t>
  </si>
  <si>
    <t>91996</t>
  </si>
  <si>
    <t>2 tomadas na cozinha</t>
  </si>
  <si>
    <t>REVESTIMENTO CERÂMICO INTERNO</t>
  </si>
  <si>
    <t>Soma do perímetro de todas as paredes * altura de 1,5m: (3,9m+3,1m+5m*2+1,55m*4+2m*4+1,40m*2+ 1,70m+1,10m)*1,5m = 55,20m²</t>
  </si>
  <si>
    <t>3.5</t>
  </si>
  <si>
    <t>PREÇO DE MERCADO</t>
  </si>
  <si>
    <t>ENGATE FLEXÍVEL EM PLÁSTICO BRANCO, 1/2 X 30CM - FORNECIMENTO E INSTALAÇÃO.</t>
  </si>
  <si>
    <t>SIFÃO DO TIPO FLEXÍVEL EM PVC 1 X 1.1/2 - FORNECIMENTO E INSTALAÇÃO</t>
  </si>
  <si>
    <t>10.2</t>
  </si>
  <si>
    <t>10.3</t>
  </si>
  <si>
    <t>10.4</t>
  </si>
  <si>
    <t>10.5</t>
  </si>
  <si>
    <t>10.6</t>
  </si>
  <si>
    <t>10.7</t>
  </si>
  <si>
    <t>11.1</t>
  </si>
  <si>
    <t>3 vasos p/ banheiros</t>
  </si>
  <si>
    <t>3 lavatórios p/ banheiros</t>
  </si>
  <si>
    <t>3 engates p/ lavatórios do banheiro e 1 engate p/ pia da cozinha</t>
  </si>
  <si>
    <t>3 válvulas p/ lavatórios dos banheiros</t>
  </si>
  <si>
    <t>3 sifãos p/ lavatórios dos banheiros</t>
  </si>
  <si>
    <t>3 torneiras p/ lavatórios dos banheiros</t>
  </si>
  <si>
    <t>REMOÇÃO DE LOUÇAS (LAVATÓRIO, BANHEIRA, PIA, VASO SANITÁRIO, TANQUE)</t>
  </si>
  <si>
    <t>DEM-LOU-005</t>
  </si>
  <si>
    <t>3 Bacias sanitárias, 3 lavatórios e 1 pia</t>
  </si>
  <si>
    <t>BANCADA GRANITO CINZA, 50 X 60 CM, INCL. CUBA DE EMBUTIR OVAL LOUÇA BRANCA 35 X 50 CM, VÁLVULA METAL CROMADO, SIFÃO FLEXÍVEL PVC, ENGATE 30CM FLEXÍVEL PLÁSTICO E TORNEIRA CROMADA DE MESA, PADRÃO POPULAR - FORNEC. E INSTALAÇÃO.</t>
  </si>
  <si>
    <t>1 conjunto de bancada e metais para pia da cozinha</t>
  </si>
  <si>
    <t>SOLEIRA EM GRANITO, LARGURA 15 CM, ESPESSURA 2,0 CM.</t>
  </si>
  <si>
    <t>PIN-LIX-005</t>
  </si>
  <si>
    <t>LIXAMENTO MANUAL EM PAREDE PARA REMOÇÃO DE TINTA</t>
  </si>
  <si>
    <t>SER-POR-050</t>
  </si>
  <si>
    <t>7.3</t>
  </si>
  <si>
    <t>PORTÃO DE FERRO PADRÃO, EM CHAPA (TIPO LAMBRI), COLOCADO COM CADEADO</t>
  </si>
  <si>
    <t>EMASSAMENTO EM PAREDE COM MASSA CORRIDA (PVA), DUAS (2) DEMÃOS, INCLUSIVE LIXAMENTO PARA PINTURA</t>
  </si>
  <si>
    <t>PIN-EMA-011</t>
  </si>
  <si>
    <t>12.1</t>
  </si>
  <si>
    <t>12.2</t>
  </si>
  <si>
    <t>12.3</t>
  </si>
  <si>
    <t>12.4</t>
  </si>
  <si>
    <t>PINTURA ESMALTE EM ESQUADRIAS DE FERRO, DUAS (2) DEMÃOS, INCLUSIVE UMA (1) DEMÃO DE FUNDO ANTICORROSIVO</t>
  </si>
  <si>
    <t>PIN-ESM-005</t>
  </si>
  <si>
    <t>mesma área de reboco do item 3.4: 269,92m²</t>
  </si>
  <si>
    <t>8 portas de 0,80m*2,10m*2lados + 3 portas de 0,60m*2,10m*2lados + 3 janelas de 1,50m*1,00m*2 lados + 4 janelas de 2,00m*1,00m*2 lados + 1 janela de 1,10m*1,00m*2 lados + 2 janelas de 1,00m*1,00m*2 lados + 3 janelas de 1,80m*1,00m*2 lados + 1 janela de 0,50m*0,50m*2 lados</t>
  </si>
  <si>
    <r>
      <t xml:space="preserve">área de paredes externas bloco 2: (((5,40m+15,65m+5,40m+15,50m)*2,7m)-áreas de esquadrias: (1,8m²*3+1,26m²*2+0,25m²+1,68m²*2)) + área de paredes internas bloco 2: ((4,90m*4+ 5m*2+ 7,75m*2+ 2m*6+ 1,55m*4+ 1,70m*2)*2,70m) - áreas de esquadrias: (1,8m²*3+1,26m²*3+0,25m²+1,68m²*2)) = </t>
    </r>
    <r>
      <rPr>
        <b/>
        <sz val="11"/>
        <rFont val="Calibri"/>
        <family val="2"/>
        <scheme val="minor"/>
      </rPr>
      <t>280,88m²</t>
    </r>
    <r>
      <rPr>
        <sz val="11"/>
        <rFont val="Calibri"/>
        <family val="2"/>
        <scheme val="minor"/>
      </rPr>
      <t xml:space="preserve"> de parede para lixar no Bloco 2 + área de paredes externas bloco 1: (((26,55m+5,30m+19,95m+7,15m+3,05m+2,95m+3,55m+15,40m)*3m) - área de esquadrias: (2m²*4+1,10m²+1m²*2+1,68m²*6+ 1,5m²*3)) + área de paredes internas bloco 1: (((5m*8+ 5,9m*2+ 3,9m*2+ 8m*4+ 6,3m*2+ 7m*2+ 2,8m*2 + 3,25m*2)*3m) - área de esquadrias: (2m²*4+1,10m²+1m²*2+1,68m²*6+ 1,5m²*3)) = </t>
    </r>
    <r>
      <rPr>
        <b/>
        <sz val="11"/>
        <rFont val="Calibri"/>
        <family val="2"/>
        <scheme val="minor"/>
      </rPr>
      <t>591,24m²</t>
    </r>
    <r>
      <rPr>
        <sz val="11"/>
        <rFont val="Calibri"/>
        <family val="2"/>
        <scheme val="minor"/>
      </rPr>
      <t xml:space="preserve"> de parede para lixar no Bloco 1, Área de parede do bloco 1 + bloco 2: 280,88m² + 591,24m² = </t>
    </r>
    <r>
      <rPr>
        <b/>
        <sz val="11"/>
        <rFont val="Calibri"/>
        <family val="2"/>
        <scheme val="minor"/>
      </rPr>
      <t>872,12m²</t>
    </r>
    <r>
      <rPr>
        <sz val="11"/>
        <rFont val="Calibri"/>
        <family val="2"/>
        <scheme val="minor"/>
      </rPr>
      <t xml:space="preserve"> de parede para lixar</t>
    </r>
  </si>
  <si>
    <t>Mesma área de lixamento + área de paredes da área de serviço: 872,12m²+11,84m² = 883,96m²</t>
  </si>
  <si>
    <t>13.1</t>
  </si>
  <si>
    <t>Somatório da área da reforma: 260,85m² + 397,28m²</t>
  </si>
  <si>
    <t>10.8</t>
  </si>
  <si>
    <t>TANQUE DE MÁRMORE SINTÉTICO DUPLO, CAPACIDADE 37 LITROS, INCLUSIVE ACESSÓRIOS DE FIXAÇÃO, VÁLVULA DE ESCOAMENTO DE METAL COM ACABAMENTO CROMADO, SIFÃO DE METAL TIPO COPO COM ACABAMENTO CROMADO, FORNECIMENTO E INSTALAÇÃO, EXCLUSIVE TORNEIRA</t>
  </si>
  <si>
    <t>ED-9156</t>
  </si>
  <si>
    <t>TORNEIRA METÁLICA PARA TANQUE, ACABAMENTO CROMADO, INCLUSIVE ENGATE FLEXÍVEL METÁLICO, FORNECIMENTO E INSTALAÇÃO</t>
  </si>
  <si>
    <t>MET-TOR-040</t>
  </si>
  <si>
    <t>10.9</t>
  </si>
  <si>
    <t>1 tanque p/ área de serviço</t>
  </si>
  <si>
    <t>2 torneiras p/ tanque da área de serviço</t>
  </si>
  <si>
    <t>8.4</t>
  </si>
  <si>
    <t>RAMPA PARA ACESSO DE DEFICIENTE, EM CONCRETO SIMPLES FCK = 25 MPA, DESEMPENADA, COM PINTURA INDICATIVA, 02 DEMÃOS</t>
  </si>
  <si>
    <t>URB-RAM-005</t>
  </si>
  <si>
    <t>1 rampa para acesso de deficiente</t>
  </si>
  <si>
    <t>DEMOLIÇÃO DE ALVENARIA DE TIJOLO MACIÇO, DE FORMA MANUAL, SEM REAPROVEITAMENTO</t>
  </si>
  <si>
    <t>(0,7m*0,65m*0,10m*3)+(0,9m*1,25m*0,10m)+ (0,7m*0,7m*0,10m) = 0,298m³</t>
  </si>
  <si>
    <t>RETIRADA E RECOLOCAÇÃO DE RIPA EM TELHADOS DE ATÉ 2 ÁGUAS COM TELHA CERÂMICA OU DE CONCRETO DE ENCAIXE, INCLUSO TRANSPORTE VERTICAL</t>
  </si>
  <si>
    <t>100388</t>
  </si>
  <si>
    <t xml:space="preserve">Somatório das áreas de cobertura: 294,96m² + 119,25m² =  </t>
  </si>
  <si>
    <t>PONTO DE CONSUMO TERMINAL DE ÁGUA FRIA (SUBRAMAL) COM TUBULAÇÃO DE PVC, DN 25 MM, INSTALADO EM RAMAL DE ÁGUA, INCLUSOS RASGO E CHUMBAMENTO EM ALVENARIA.</t>
  </si>
  <si>
    <t>INST-ESG-015</t>
  </si>
  <si>
    <t>PONTO DE ESGOTO, INCLUINDO TUBO DE PVC RÍGIDO SOLDÁVEL DE 100 MM E CONEXÕES (VASO SANITÁRIO)</t>
  </si>
  <si>
    <t>PONTO DE ESGOTO, INCLUINDO TUBO DE PVC RÍGIDO SOLDÁVEL DE 40 MM E CONEXÕES (LAVATÓRIOS, MICTÓRIOS, RALOS SIFONADOS, ETC.)</t>
  </si>
  <si>
    <t>INST-ESG-005</t>
  </si>
  <si>
    <t>INST-ESG-010</t>
  </si>
  <si>
    <t>PONTO DE ESGOTO, INCLUINDO TUBO DE PVC RÍGIDO SOLDÁVEL DE 50 MM E CONEXÕES (PIAS DE COZINHA, MÁQUINAS DE LAVAR, ETC.)</t>
  </si>
  <si>
    <t>14.1</t>
  </si>
  <si>
    <t>SERVIÇOS DIVERSOS</t>
  </si>
  <si>
    <t>PEDREIRO COM ENCARGOS COMPLEMENTARES</t>
  </si>
  <si>
    <t>H</t>
  </si>
  <si>
    <t>SERVENTE COM ENCARGOS COMPLEMENTARES</t>
  </si>
  <si>
    <t>13.2</t>
  </si>
  <si>
    <t>2 dias de pedreiro</t>
  </si>
  <si>
    <t>1.3</t>
  </si>
  <si>
    <t>MOB-DES-005</t>
  </si>
  <si>
    <t>MOBILIZAÇÃO E DESMOBILIZAÇÃO DE OBRAS ATÉ O VALOR DE 1.000.000,00</t>
  </si>
  <si>
    <t>%</t>
  </si>
  <si>
    <t>DEM-CON-040</t>
  </si>
  <si>
    <t>DEMOLIÇÃO DE CONSTRUÇÃO EM ALVENARIAS</t>
  </si>
  <si>
    <t>Área à demolir: 48,74m²</t>
  </si>
  <si>
    <t>Somatório das áreas de cobertura: (296,69m² + 114,48m²) - área a demolir: 48,74m² = 362,43m²</t>
  </si>
  <si>
    <t>111,75m lineares de muro pré moldado</t>
  </si>
  <si>
    <t>MURO PRÉ-MOLDADO (FORNECIMENTO E INSTALAÇÃO DE 111,75M DE MURO PRÉ MOLDADO) COM ALTURA DE 1,80M COMPOSTO POR 4 LAJOTAS DE 45CM E MOURÃO PARA FIXAÇÃO.</t>
  </si>
  <si>
    <t>2.6</t>
  </si>
  <si>
    <t>DEMOLIÇÃO DE PISO CERÂMICO OU LADRILHO HIDRÁULICO, INCLUSIVE AFASTAMENTO</t>
  </si>
  <si>
    <t>DEM-PIS-010</t>
  </si>
  <si>
    <t>0,8m*8 (portas) + 0,60m*3 (portas) = 8,2m</t>
  </si>
  <si>
    <t>3 dias de servente</t>
  </si>
  <si>
    <t>ELE-QUA-006</t>
  </si>
  <si>
    <t>QUADRO DE DISTRIBUIÇÃO PARA 12 MÓDULOS COM BARRAMENTO E CHAVE</t>
  </si>
  <si>
    <t>3 pontos</t>
  </si>
  <si>
    <t>6 pontos</t>
  </si>
  <si>
    <t>OBRA: Reforma da Escola Municipal Olavo Bilac</t>
  </si>
  <si>
    <t xml:space="preserve">Porcentagem aplicada para obras até R$ 1.000.000 conforme SETOP:                                                          (o valor é aplicado à somatória dos demais itens) </t>
  </si>
  <si>
    <t>37,97m²+24,5m²+3,1m²+3,4m²+3,1m² = 97,15m²</t>
  </si>
  <si>
    <t>Somatório de áreas internas dos cômodos: 9,10m²+ 44,10m²+ 40m²+ 40m²+ 19,5m²+ 29,5m² + 3,1m²+ 3,4m²+ 3,1m²+ 37,97m²+ 24,5m²= 254,27m²</t>
  </si>
  <si>
    <t>9 pontos</t>
  </si>
  <si>
    <t>2 Portões de abrir de 1m*1,80m e 1 portão de correr de 3m*1,80m: 2x1x1,8+1x3x1,80=</t>
  </si>
  <si>
    <t>3 janelas de 1,50m x 1,00m + 4 janelas de 2,00m x 1,00m + 1 janela de 1,10m x 1,00m = 3x1,5x1+4x2x1+1x1,1x1 = 13,6m²</t>
  </si>
  <si>
    <t>7 portas de 0,80mx2,10m =                                       7 x 0,8m x 2,10m</t>
  </si>
  <si>
    <t>Áreas à concretar x espessura do concreto:                                                       260,85m² + (2,18m*30,25m)+ (1,30m*25,72m) = 360,23m²*0,07m</t>
  </si>
  <si>
    <t>Área de piso = 9,1m²+44,1m²+40m²+40m²+79,65m²+19,5m²+29,5m²+24,5m²+37,97m²+34,74m²+3,1m²+3,4m²+3,1m²</t>
  </si>
  <si>
    <t xml:space="preserve">Área de concretagem = 9,1m²+44,1m²+40m²+40m²+79,65m²+19,5m²+29,5m²+24,5m²+37,97m²+34,74m²+3,1m²+3,4m²+3,1m² </t>
  </si>
  <si>
    <t>Presidente Olegário - MG, 12 de agosto de 2020.</t>
  </si>
  <si>
    <t>FORMA DE EXECUÇÃO:                                                                                               (      ) DIRETA                                                                  (  x  ) INDIRETA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</si>
</sst>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* #,##0.0000_);_(* \(#,##0.0000\);_(* &quot;-&quot;??_);_(@_)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0"/>
      <name val="Arial"/>
      <family val="2"/>
    </font>
    <font>
      <b/>
      <sz val="12"/>
      <color rgb="FFC0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3"/>
      <color indexed="8"/>
      <name val="Arial"/>
      <family val="2"/>
    </font>
    <font>
      <b/>
      <sz val="13"/>
      <color rgb="FFC00000"/>
      <name val="Arial"/>
      <family val="2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8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40" fillId="0" borderId="0" applyFont="0" applyFill="0" applyBorder="0" applyAlignment="0" applyProtection="0"/>
    <xf numFmtId="44" fontId="56" fillId="0" borderId="0" applyFont="0" applyFill="0" applyBorder="0" applyAlignment="0" applyProtection="0"/>
  </cellStyleXfs>
  <cellXfs count="424">
    <xf numFmtId="0" fontId="0" fillId="0" borderId="0" xfId="0"/>
    <xf numFmtId="0" fontId="3" fillId="0" borderId="0" xfId="0" applyFont="1" applyAlignment="1">
      <alignment horizontal="justify" vertical="distributed"/>
    </xf>
    <xf numFmtId="0" fontId="15" fillId="0" borderId="2" xfId="0" applyFont="1" applyBorder="1" applyAlignment="1">
      <alignment horizontal="justify" vertical="distributed" wrapText="1"/>
    </xf>
    <xf numFmtId="0" fontId="15" fillId="0" borderId="0" xfId="0" applyFont="1" applyBorder="1" applyAlignment="1">
      <alignment horizontal="justify" vertical="distributed" wrapText="1"/>
    </xf>
    <xf numFmtId="4" fontId="15" fillId="0" borderId="3" xfId="0" applyNumberFormat="1" applyFont="1" applyBorder="1" applyAlignment="1">
      <alignment horizontal="justify" vertical="distributed" wrapText="1"/>
    </xf>
    <xf numFmtId="0" fontId="16" fillId="0" borderId="2" xfId="0" applyFont="1" applyBorder="1" applyAlignment="1">
      <alignment horizontal="justify" vertical="distributed"/>
    </xf>
    <xf numFmtId="0" fontId="16" fillId="0" borderId="3" xfId="0" applyFont="1" applyBorder="1" applyAlignment="1">
      <alignment horizontal="justify" vertical="distributed"/>
    </xf>
    <xf numFmtId="4" fontId="16" fillId="0" borderId="3" xfId="0" applyNumberFormat="1" applyFont="1" applyBorder="1" applyAlignment="1">
      <alignment horizontal="justify" vertical="distributed"/>
    </xf>
    <xf numFmtId="4" fontId="4" fillId="0" borderId="0" xfId="0" applyNumberFormat="1" applyFont="1" applyAlignment="1">
      <alignment horizontal="justify" vertical="distributed" wrapText="1"/>
    </xf>
    <xf numFmtId="4" fontId="4" fillId="0" borderId="0" xfId="0" applyNumberFormat="1" applyFont="1" applyBorder="1" applyAlignment="1">
      <alignment horizontal="justify" vertical="distributed" wrapText="1"/>
    </xf>
    <xf numFmtId="0" fontId="17" fillId="0" borderId="4" xfId="0" applyFont="1" applyFill="1" applyBorder="1" applyAlignment="1">
      <alignment horizontal="justify" vertical="distributed"/>
    </xf>
    <xf numFmtId="0" fontId="17" fillId="0" borderId="5" xfId="0" applyFont="1" applyFill="1" applyBorder="1" applyAlignment="1">
      <alignment horizontal="justify" vertical="distributed"/>
    </xf>
    <xf numFmtId="0" fontId="17" fillId="0" borderId="6" xfId="0" applyFont="1" applyFill="1" applyBorder="1" applyAlignment="1">
      <alignment horizontal="justify" vertical="distributed"/>
    </xf>
    <xf numFmtId="0" fontId="18" fillId="0" borderId="0" xfId="0" applyFont="1" applyFill="1" applyBorder="1" applyAlignment="1">
      <alignment horizontal="justify" vertical="distributed"/>
    </xf>
    <xf numFmtId="0" fontId="18" fillId="0" borderId="0" xfId="0" applyFont="1" applyFill="1" applyBorder="1" applyAlignment="1">
      <alignment vertical="distributed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distributed"/>
    </xf>
    <xf numFmtId="0" fontId="18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distributed"/>
    </xf>
    <xf numFmtId="0" fontId="16" fillId="0" borderId="0" xfId="0" applyFont="1" applyBorder="1" applyAlignment="1">
      <alignment vertical="distributed"/>
    </xf>
    <xf numFmtId="0" fontId="17" fillId="0" borderId="0" xfId="0" applyFont="1" applyFill="1" applyBorder="1" applyAlignment="1">
      <alignment horizontal="justify" vertical="distributed"/>
    </xf>
    <xf numFmtId="0" fontId="16" fillId="0" borderId="0" xfId="0" applyFont="1" applyAlignment="1">
      <alignment horizontal="justify" vertical="distributed"/>
    </xf>
    <xf numFmtId="0" fontId="14" fillId="0" borderId="0" xfId="1"/>
    <xf numFmtId="0" fontId="14" fillId="2" borderId="2" xfId="1" applyFont="1" applyFill="1" applyBorder="1" applyAlignment="1">
      <alignment horizontal="center"/>
    </xf>
    <xf numFmtId="0" fontId="14" fillId="2" borderId="4" xfId="1" applyFill="1" applyBorder="1" applyAlignment="1">
      <alignment horizontal="center"/>
    </xf>
    <xf numFmtId="0" fontId="14" fillId="2" borderId="5" xfId="1" applyFill="1" applyBorder="1" applyAlignment="1"/>
    <xf numFmtId="0" fontId="14" fillId="2" borderId="6" xfId="1" applyFill="1" applyBorder="1" applyAlignment="1"/>
    <xf numFmtId="0" fontId="10" fillId="0" borderId="41" xfId="1" applyFont="1" applyBorder="1" applyAlignment="1">
      <alignment horizontal="center" vertical="center"/>
    </xf>
    <xf numFmtId="0" fontId="10" fillId="0" borderId="42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/>
    <xf numFmtId="164" fontId="13" fillId="0" borderId="13" xfId="3" applyFont="1" applyBorder="1"/>
    <xf numFmtId="164" fontId="13" fillId="0" borderId="9" xfId="3" applyFont="1" applyBorder="1"/>
    <xf numFmtId="0" fontId="13" fillId="0" borderId="0" xfId="1" applyFont="1"/>
    <xf numFmtId="9" fontId="13" fillId="0" borderId="14" xfId="3" applyNumberFormat="1" applyFont="1" applyBorder="1"/>
    <xf numFmtId="9" fontId="13" fillId="0" borderId="45" xfId="3" applyNumberFormat="1" applyFont="1" applyBorder="1"/>
    <xf numFmtId="164" fontId="13" fillId="0" borderId="14" xfId="3" applyFont="1" applyBorder="1"/>
    <xf numFmtId="0" fontId="13" fillId="2" borderId="48" xfId="1" applyFont="1" applyFill="1" applyBorder="1" applyAlignment="1">
      <alignment vertical="top"/>
    </xf>
    <xf numFmtId="164" fontId="12" fillId="0" borderId="23" xfId="3" applyFont="1" applyBorder="1"/>
    <xf numFmtId="164" fontId="12" fillId="0" borderId="49" xfId="3" applyFont="1" applyBorder="1"/>
    <xf numFmtId="0" fontId="13" fillId="2" borderId="41" xfId="1" applyFont="1" applyFill="1" applyBorder="1" applyAlignment="1">
      <alignment vertical="top"/>
    </xf>
    <xf numFmtId="164" fontId="12" fillId="0" borderId="14" xfId="2" applyNumberFormat="1" applyFont="1" applyBorder="1"/>
    <xf numFmtId="10" fontId="12" fillId="0" borderId="14" xfId="2" applyNumberFormat="1" applyFont="1" applyBorder="1"/>
    <xf numFmtId="164" fontId="13" fillId="0" borderId="15" xfId="3" applyFont="1" applyBorder="1"/>
    <xf numFmtId="10" fontId="12" fillId="0" borderId="15" xfId="3" applyNumberFormat="1" applyFont="1" applyBorder="1"/>
    <xf numFmtId="10" fontId="12" fillId="0" borderId="50" xfId="3" applyNumberFormat="1" applyFont="1" applyBorder="1"/>
    <xf numFmtId="0" fontId="13" fillId="2" borderId="46" xfId="1" applyFont="1" applyFill="1" applyBorder="1" applyAlignment="1">
      <alignment vertical="top"/>
    </xf>
    <xf numFmtId="0" fontId="12" fillId="2" borderId="36" xfId="1" applyFont="1" applyFill="1" applyBorder="1" applyAlignment="1">
      <alignment horizontal="left"/>
    </xf>
    <xf numFmtId="164" fontId="13" fillId="2" borderId="36" xfId="3" applyFont="1" applyFill="1" applyBorder="1"/>
    <xf numFmtId="10" fontId="12" fillId="2" borderId="36" xfId="3" applyNumberFormat="1" applyFont="1" applyFill="1" applyBorder="1"/>
    <xf numFmtId="10" fontId="12" fillId="2" borderId="51" xfId="3" applyNumberFormat="1" applyFont="1" applyFill="1" applyBorder="1"/>
    <xf numFmtId="0" fontId="14" fillId="2" borderId="2" xfId="1" applyFont="1" applyFill="1" applyBorder="1" applyAlignment="1">
      <alignment horizontal="center" vertical="top"/>
    </xf>
    <xf numFmtId="0" fontId="14" fillId="2" borderId="0" xfId="1" applyFill="1" applyBorder="1" applyAlignment="1">
      <alignment wrapText="1"/>
    </xf>
    <xf numFmtId="0" fontId="14" fillId="2" borderId="0" xfId="1" applyFill="1" applyBorder="1"/>
    <xf numFmtId="0" fontId="14" fillId="2" borderId="3" xfId="1" applyFill="1" applyBorder="1"/>
    <xf numFmtId="0" fontId="14" fillId="2" borderId="4" xfId="1" applyFont="1" applyFill="1" applyBorder="1" applyAlignment="1">
      <alignment horizontal="center" vertical="top"/>
    </xf>
    <xf numFmtId="0" fontId="14" fillId="2" borderId="5" xfId="1" applyFill="1" applyBorder="1"/>
    <xf numFmtId="0" fontId="14" fillId="2" borderId="6" xfId="1" applyFill="1" applyBorder="1"/>
    <xf numFmtId="0" fontId="14" fillId="0" borderId="0" xfId="1" applyFont="1" applyAlignment="1">
      <alignment horizontal="center" vertical="top"/>
    </xf>
    <xf numFmtId="0" fontId="14" fillId="0" borderId="0" xfId="1" applyAlignment="1">
      <alignment wrapText="1"/>
    </xf>
    <xf numFmtId="0" fontId="2" fillId="0" borderId="0" xfId="4"/>
    <xf numFmtId="10" fontId="2" fillId="0" borderId="18" xfId="2" applyNumberFormat="1" applyFont="1" applyBorder="1"/>
    <xf numFmtId="0" fontId="2" fillId="0" borderId="0" xfId="4" applyBorder="1"/>
    <xf numFmtId="0" fontId="21" fillId="0" borderId="0" xfId="4" applyFont="1"/>
    <xf numFmtId="0" fontId="22" fillId="0" borderId="38" xfId="4" applyFont="1" applyBorder="1"/>
    <xf numFmtId="0" fontId="2" fillId="0" borderId="39" xfId="4" applyBorder="1"/>
    <xf numFmtId="0" fontId="23" fillId="0" borderId="40" xfId="4" applyFont="1" applyBorder="1"/>
    <xf numFmtId="165" fontId="24" fillId="0" borderId="18" xfId="3" applyNumberFormat="1" applyFont="1" applyBorder="1"/>
    <xf numFmtId="0" fontId="22" fillId="0" borderId="2" xfId="4" applyFont="1" applyBorder="1"/>
    <xf numFmtId="0" fontId="23" fillId="0" borderId="3" xfId="4" applyFont="1" applyBorder="1"/>
    <xf numFmtId="0" fontId="22" fillId="0" borderId="4" xfId="4" applyFont="1" applyBorder="1"/>
    <xf numFmtId="0" fontId="2" fillId="0" borderId="5" xfId="4" applyBorder="1"/>
    <xf numFmtId="0" fontId="2" fillId="0" borderId="6" xfId="4" applyBorder="1"/>
    <xf numFmtId="10" fontId="2" fillId="0" borderId="0" xfId="2" applyNumberFormat="1" applyFont="1" applyBorder="1"/>
    <xf numFmtId="0" fontId="2" fillId="0" borderId="0" xfId="4" applyAlignment="1"/>
    <xf numFmtId="0" fontId="2" fillId="0" borderId="0" xfId="4" applyAlignment="1">
      <alignment horizontal="right"/>
    </xf>
    <xf numFmtId="0" fontId="2" fillId="0" borderId="23" xfId="4" applyBorder="1" applyAlignment="1">
      <alignment horizontal="center" vertical="center"/>
    </xf>
    <xf numFmtId="0" fontId="2" fillId="0" borderId="49" xfId="4" applyBorder="1" applyAlignment="1">
      <alignment horizontal="center" vertical="center"/>
    </xf>
    <xf numFmtId="10" fontId="2" fillId="0" borderId="54" xfId="4" applyNumberFormat="1" applyBorder="1"/>
    <xf numFmtId="10" fontId="2" fillId="0" borderId="55" xfId="4" applyNumberFormat="1" applyBorder="1"/>
    <xf numFmtId="0" fontId="25" fillId="0" borderId="0" xfId="4" applyFont="1" applyBorder="1" applyAlignment="1">
      <alignment horizontal="right" vertical="center"/>
    </xf>
    <xf numFmtId="10" fontId="26" fillId="0" borderId="0" xfId="2" applyNumberFormat="1" applyFont="1" applyBorder="1" applyAlignment="1">
      <alignment horizontal="center" vertical="center"/>
    </xf>
    <xf numFmtId="0" fontId="9" fillId="0" borderId="0" xfId="4" applyFont="1"/>
    <xf numFmtId="0" fontId="19" fillId="2" borderId="0" xfId="1" applyFont="1" applyFill="1" applyBorder="1" applyAlignment="1">
      <alignment wrapText="1"/>
    </xf>
    <xf numFmtId="0" fontId="5" fillId="2" borderId="0" xfId="1" applyFont="1" applyFill="1" applyBorder="1" applyAlignment="1">
      <alignment wrapText="1"/>
    </xf>
    <xf numFmtId="0" fontId="8" fillId="2" borderId="38" xfId="1" applyFont="1" applyFill="1" applyBorder="1" applyAlignment="1"/>
    <xf numFmtId="0" fontId="5" fillId="2" borderId="0" xfId="1" applyFont="1" applyFill="1" applyBorder="1" applyAlignment="1">
      <alignment horizontal="center" vertical="center" wrapText="1"/>
    </xf>
    <xf numFmtId="0" fontId="5" fillId="2" borderId="36" xfId="1" applyFont="1" applyFill="1" applyBorder="1" applyAlignment="1">
      <alignment horizontal="center" vertical="center" wrapText="1"/>
    </xf>
    <xf numFmtId="0" fontId="30" fillId="0" borderId="0" xfId="4" applyFont="1"/>
    <xf numFmtId="0" fontId="35" fillId="0" borderId="0" xfId="0" applyFont="1" applyFill="1" applyBorder="1" applyAlignment="1">
      <alignment vertical="center"/>
    </xf>
    <xf numFmtId="0" fontId="36" fillId="0" borderId="0" xfId="0" applyFont="1" applyFill="1" applyAlignment="1">
      <alignment horizontal="justify" vertical="distributed"/>
    </xf>
    <xf numFmtId="0" fontId="36" fillId="0" borderId="0" xfId="0" applyFont="1" applyAlignment="1">
      <alignment horizontal="justify" vertical="distributed"/>
    </xf>
    <xf numFmtId="0" fontId="35" fillId="0" borderId="0" xfId="0" applyFont="1" applyFill="1" applyBorder="1" applyAlignment="1">
      <alignment horizontal="justify" vertical="distributed"/>
    </xf>
    <xf numFmtId="0" fontId="5" fillId="2" borderId="5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vertical="top" wrapText="1"/>
    </xf>
    <xf numFmtId="0" fontId="9" fillId="0" borderId="2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1" fillId="0" borderId="0" xfId="4" applyFont="1"/>
    <xf numFmtId="0" fontId="37" fillId="0" borderId="22" xfId="0" applyFont="1" applyFill="1" applyBorder="1" applyAlignment="1">
      <alignment horizontal="center" vertical="center" wrapText="1"/>
    </xf>
    <xf numFmtId="49" fontId="30" fillId="0" borderId="13" xfId="0" applyNumberFormat="1" applyFont="1" applyFill="1" applyBorder="1" applyAlignment="1">
      <alignment horizontal="center" vertical="center" wrapText="1"/>
    </xf>
    <xf numFmtId="4" fontId="30" fillId="0" borderId="23" xfId="0" applyNumberFormat="1" applyFont="1" applyFill="1" applyBorder="1" applyAlignment="1">
      <alignment horizontal="center" vertical="center" wrapText="1"/>
    </xf>
    <xf numFmtId="4" fontId="37" fillId="0" borderId="9" xfId="0" applyNumberFormat="1" applyFont="1" applyFill="1" applyBorder="1" applyAlignment="1">
      <alignment horizontal="right" vertical="center" wrapText="1"/>
    </xf>
    <xf numFmtId="0" fontId="32" fillId="0" borderId="33" xfId="0" applyFont="1" applyFill="1" applyBorder="1" applyAlignment="1">
      <alignment vertical="distributed"/>
    </xf>
    <xf numFmtId="10" fontId="32" fillId="0" borderId="21" xfId="0" applyNumberFormat="1" applyFont="1" applyFill="1" applyBorder="1" applyAlignment="1">
      <alignment vertical="distributed"/>
    </xf>
    <xf numFmtId="10" fontId="32" fillId="0" borderId="20" xfId="0" applyNumberFormat="1" applyFont="1" applyFill="1" applyBorder="1" applyAlignment="1">
      <alignment horizontal="left" vertical="distributed"/>
    </xf>
    <xf numFmtId="49" fontId="31" fillId="3" borderId="10" xfId="0" applyNumberFormat="1" applyFont="1" applyFill="1" applyBorder="1" applyAlignment="1">
      <alignment horizontal="center" vertical="center" wrapText="1"/>
    </xf>
    <xf numFmtId="49" fontId="31" fillId="3" borderId="11" xfId="0" applyNumberFormat="1" applyFont="1" applyFill="1" applyBorder="1" applyAlignment="1">
      <alignment horizontal="center" vertical="center" wrapText="1"/>
    </xf>
    <xf numFmtId="49" fontId="31" fillId="3" borderId="1" xfId="0" applyNumberFormat="1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 wrapText="1"/>
    </xf>
    <xf numFmtId="4" fontId="32" fillId="3" borderId="18" xfId="0" applyNumberFormat="1" applyFont="1" applyFill="1" applyBorder="1" applyAlignment="1">
      <alignment horizontal="right" vertical="center" wrapText="1"/>
    </xf>
    <xf numFmtId="4" fontId="30" fillId="0" borderId="16" xfId="0" applyNumberFormat="1" applyFont="1" applyFill="1" applyBorder="1" applyAlignment="1">
      <alignment horizontal="center" vertical="center"/>
    </xf>
    <xf numFmtId="4" fontId="30" fillId="0" borderId="13" xfId="0" applyNumberFormat="1" applyFont="1" applyFill="1" applyBorder="1" applyAlignment="1">
      <alignment horizontal="center" vertical="center" wrapText="1"/>
    </xf>
    <xf numFmtId="4" fontId="32" fillId="3" borderId="18" xfId="0" applyNumberFormat="1" applyFont="1" applyFill="1" applyBorder="1" applyAlignment="1">
      <alignment horizontal="right" vertical="center"/>
    </xf>
    <xf numFmtId="4" fontId="30" fillId="0" borderId="13" xfId="0" applyNumberFormat="1" applyFont="1" applyFill="1" applyBorder="1" applyAlignment="1">
      <alignment horizontal="center" vertical="center"/>
    </xf>
    <xf numFmtId="4" fontId="30" fillId="0" borderId="14" xfId="0" applyNumberFormat="1" applyFont="1" applyFill="1" applyBorder="1" applyAlignment="1">
      <alignment horizontal="center" vertical="center"/>
    </xf>
    <xf numFmtId="4" fontId="30" fillId="4" borderId="13" xfId="0" applyNumberFormat="1" applyFont="1" applyFill="1" applyBorder="1" applyAlignment="1">
      <alignment horizontal="center" vertical="center"/>
    </xf>
    <xf numFmtId="0" fontId="37" fillId="0" borderId="41" xfId="0" applyFont="1" applyFill="1" applyBorder="1" applyAlignment="1">
      <alignment horizontal="center" vertical="center" wrapText="1"/>
    </xf>
    <xf numFmtId="49" fontId="30" fillId="0" borderId="15" xfId="0" applyNumberFormat="1" applyFont="1" applyFill="1" applyBorder="1" applyAlignment="1">
      <alignment horizontal="center" vertical="center" wrapText="1"/>
    </xf>
    <xf numFmtId="4" fontId="30" fillId="0" borderId="15" xfId="0" applyNumberFormat="1" applyFont="1" applyFill="1" applyBorder="1" applyAlignment="1">
      <alignment horizontal="center" vertical="center"/>
    </xf>
    <xf numFmtId="4" fontId="30" fillId="4" borderId="16" xfId="0" applyNumberFormat="1" applyFont="1" applyFill="1" applyBorder="1" applyAlignment="1">
      <alignment horizontal="center" vertical="center"/>
    </xf>
    <xf numFmtId="4" fontId="30" fillId="0" borderId="42" xfId="0" applyNumberFormat="1" applyFont="1" applyFill="1" applyBorder="1" applyAlignment="1">
      <alignment horizontal="right" vertical="center"/>
    </xf>
    <xf numFmtId="0" fontId="35" fillId="0" borderId="0" xfId="0" applyFont="1" applyFill="1" applyBorder="1" applyAlignment="1">
      <alignment vertical="distributed"/>
    </xf>
    <xf numFmtId="0" fontId="37" fillId="0" borderId="13" xfId="0" applyFont="1" applyFill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4" fontId="30" fillId="0" borderId="14" xfId="0" applyNumberFormat="1" applyFont="1" applyFill="1" applyBorder="1" applyAlignment="1">
      <alignment horizontal="center" vertical="center" wrapText="1"/>
    </xf>
    <xf numFmtId="0" fontId="10" fillId="2" borderId="47" xfId="1" applyFont="1" applyFill="1" applyBorder="1" applyAlignment="1">
      <alignment horizontal="center" vertical="top" wrapText="1"/>
    </xf>
    <xf numFmtId="0" fontId="10" fillId="2" borderId="37" xfId="1" applyFont="1" applyFill="1" applyBorder="1" applyAlignment="1">
      <alignment horizontal="center" vertical="top" wrapText="1"/>
    </xf>
    <xf numFmtId="0" fontId="10" fillId="2" borderId="60" xfId="1" applyFont="1" applyFill="1" applyBorder="1" applyAlignment="1">
      <alignment horizontal="center" vertical="top" wrapText="1"/>
    </xf>
    <xf numFmtId="0" fontId="37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5" xfId="1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/>
    </xf>
    <xf numFmtId="4" fontId="30" fillId="0" borderId="15" xfId="0" applyNumberFormat="1" applyFont="1" applyFill="1" applyBorder="1" applyAlignment="1">
      <alignment horizontal="center" vertical="center" wrapText="1"/>
    </xf>
    <xf numFmtId="4" fontId="30" fillId="4" borderId="14" xfId="0" applyNumberFormat="1" applyFont="1" applyFill="1" applyBorder="1" applyAlignment="1">
      <alignment horizontal="center" vertical="center"/>
    </xf>
    <xf numFmtId="4" fontId="30" fillId="4" borderId="15" xfId="0" applyNumberFormat="1" applyFont="1" applyFill="1" applyBorder="1" applyAlignment="1">
      <alignment horizontal="center" vertical="center"/>
    </xf>
    <xf numFmtId="0" fontId="32" fillId="3" borderId="10" xfId="0" applyFont="1" applyFill="1" applyBorder="1" applyAlignment="1">
      <alignment horizontal="center" vertical="center" wrapText="1"/>
    </xf>
    <xf numFmtId="49" fontId="38" fillId="3" borderId="11" xfId="0" applyNumberFormat="1" applyFont="1" applyFill="1" applyBorder="1" applyAlignment="1">
      <alignment horizontal="center" vertical="center" wrapText="1"/>
    </xf>
    <xf numFmtId="4" fontId="38" fillId="3" borderId="18" xfId="0" applyNumberFormat="1" applyFont="1" applyFill="1" applyBorder="1" applyAlignment="1">
      <alignment horizontal="right" vertical="center"/>
    </xf>
    <xf numFmtId="0" fontId="37" fillId="0" borderId="14" xfId="1" applyFont="1" applyFill="1" applyBorder="1" applyAlignment="1">
      <alignment horizontal="left" vertical="center" wrapText="1"/>
    </xf>
    <xf numFmtId="0" fontId="37" fillId="0" borderId="15" xfId="1" applyFont="1" applyFill="1" applyBorder="1" applyAlignment="1">
      <alignment horizontal="left" vertical="center" wrapText="1"/>
    </xf>
    <xf numFmtId="0" fontId="37" fillId="0" borderId="15" xfId="0" applyFont="1" applyBorder="1" applyAlignment="1">
      <alignment horizontal="center" vertical="center"/>
    </xf>
    <xf numFmtId="0" fontId="41" fillId="0" borderId="0" xfId="0" applyFont="1" applyFill="1" applyBorder="1" applyAlignment="1">
      <alignment horizontal="justify" vertical="distributed"/>
    </xf>
    <xf numFmtId="0" fontId="42" fillId="0" borderId="0" xfId="0" applyFont="1" applyAlignment="1">
      <alignment horizontal="justify" vertical="distributed"/>
    </xf>
    <xf numFmtId="0" fontId="42" fillId="0" borderId="0" xfId="0" applyFont="1" applyFill="1" applyAlignment="1">
      <alignment horizontal="justify" vertical="distributed"/>
    </xf>
    <xf numFmtId="0" fontId="41" fillId="0" borderId="0" xfId="0" applyFont="1" applyFill="1" applyBorder="1" applyAlignment="1">
      <alignment horizontal="right" vertical="distributed"/>
    </xf>
    <xf numFmtId="0" fontId="38" fillId="3" borderId="11" xfId="0" applyFont="1" applyFill="1" applyBorder="1" applyAlignment="1">
      <alignment horizontal="center" vertical="center"/>
    </xf>
    <xf numFmtId="0" fontId="38" fillId="3" borderId="12" xfId="0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left" vertical="center" wrapText="1"/>
    </xf>
    <xf numFmtId="4" fontId="43" fillId="3" borderId="18" xfId="0" applyNumberFormat="1" applyFont="1" applyFill="1" applyBorder="1" applyAlignment="1">
      <alignment horizontal="right" vertical="center" wrapText="1"/>
    </xf>
    <xf numFmtId="2" fontId="42" fillId="0" borderId="0" xfId="0" applyNumberFormat="1" applyFont="1" applyFill="1" applyAlignment="1">
      <alignment horizontal="justify" vertical="distributed"/>
    </xf>
    <xf numFmtId="2" fontId="18" fillId="0" borderId="0" xfId="0" applyNumberFormat="1" applyFont="1" applyFill="1" applyBorder="1" applyAlignment="1">
      <alignment vertical="distributed"/>
    </xf>
    <xf numFmtId="49" fontId="30" fillId="0" borderId="16" xfId="0" applyNumberFormat="1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left" vertical="center" wrapText="1"/>
    </xf>
    <xf numFmtId="0" fontId="37" fillId="0" borderId="16" xfId="0" applyFont="1" applyFill="1" applyBorder="1" applyAlignment="1">
      <alignment horizontal="center" vertical="center"/>
    </xf>
    <xf numFmtId="2" fontId="37" fillId="4" borderId="16" xfId="0" applyNumberFormat="1" applyFont="1" applyFill="1" applyBorder="1" applyAlignment="1">
      <alignment horizontal="center" vertical="center" wrapText="1"/>
    </xf>
    <xf numFmtId="2" fontId="37" fillId="0" borderId="16" xfId="0" applyNumberFormat="1" applyFont="1" applyFill="1" applyBorder="1" applyAlignment="1">
      <alignment horizontal="center" vertical="center" wrapText="1"/>
    </xf>
    <xf numFmtId="4" fontId="30" fillId="0" borderId="61" xfId="0" applyNumberFormat="1" applyFont="1" applyFill="1" applyBorder="1" applyAlignment="1">
      <alignment horizontal="center" vertical="center" wrapText="1"/>
    </xf>
    <xf numFmtId="4" fontId="37" fillId="0" borderId="42" xfId="0" applyNumberFormat="1" applyFont="1" applyFill="1" applyBorder="1" applyAlignment="1">
      <alignment horizontal="right" vertical="center" wrapText="1"/>
    </xf>
    <xf numFmtId="4" fontId="16" fillId="0" borderId="0" xfId="0" applyNumberFormat="1" applyFont="1" applyBorder="1" applyAlignment="1">
      <alignment horizontal="justify" vertical="distributed"/>
    </xf>
    <xf numFmtId="0" fontId="46" fillId="0" borderId="0" xfId="0" applyFont="1" applyFill="1" applyAlignment="1">
      <alignment horizontal="justify" vertical="distributed"/>
    </xf>
    <xf numFmtId="0" fontId="47" fillId="0" borderId="0" xfId="0" applyFont="1" applyFill="1" applyBorder="1" applyAlignment="1">
      <alignment horizontal="justify" vertical="distributed"/>
    </xf>
    <xf numFmtId="4" fontId="48" fillId="0" borderId="34" xfId="0" applyNumberFormat="1" applyFont="1" applyFill="1" applyBorder="1" applyAlignment="1">
      <alignment horizontal="left" vertical="center" wrapText="1"/>
    </xf>
    <xf numFmtId="4" fontId="48" fillId="0" borderId="43" xfId="0" applyNumberFormat="1" applyFont="1" applyFill="1" applyBorder="1" applyAlignment="1">
      <alignment horizontal="right" vertical="center" wrapText="1"/>
    </xf>
    <xf numFmtId="0" fontId="48" fillId="0" borderId="13" xfId="0" applyFont="1" applyFill="1" applyBorder="1" applyAlignment="1">
      <alignment horizontal="left" vertical="center" wrapText="1"/>
    </xf>
    <xf numFmtId="0" fontId="48" fillId="0" borderId="22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justify" vertical="distributed"/>
    </xf>
    <xf numFmtId="0" fontId="49" fillId="3" borderId="10" xfId="0" applyFont="1" applyFill="1" applyBorder="1" applyAlignment="1">
      <alignment horizontal="center" vertical="center"/>
    </xf>
    <xf numFmtId="0" fontId="48" fillId="0" borderId="41" xfId="0" applyFont="1" applyFill="1" applyBorder="1" applyAlignment="1">
      <alignment horizontal="center" vertical="center" wrapText="1"/>
    </xf>
    <xf numFmtId="4" fontId="48" fillId="0" borderId="8" xfId="0" applyNumberFormat="1" applyFont="1" applyFill="1" applyBorder="1" applyAlignment="1">
      <alignment horizontal="left" vertical="center" wrapText="1"/>
    </xf>
    <xf numFmtId="4" fontId="48" fillId="0" borderId="7" xfId="0" applyNumberFormat="1" applyFont="1" applyFill="1" applyBorder="1" applyAlignment="1">
      <alignment horizontal="right" vertical="center" wrapText="1"/>
    </xf>
    <xf numFmtId="0" fontId="48" fillId="0" borderId="14" xfId="0" applyFont="1" applyFill="1" applyBorder="1" applyAlignment="1">
      <alignment horizontal="left" vertical="center" wrapText="1"/>
    </xf>
    <xf numFmtId="0" fontId="48" fillId="0" borderId="14" xfId="0" applyFont="1" applyFill="1" applyBorder="1" applyAlignment="1">
      <alignment horizontal="center" vertical="center" wrapText="1"/>
    </xf>
    <xf numFmtId="0" fontId="49" fillId="3" borderId="48" xfId="0" applyFont="1" applyFill="1" applyBorder="1" applyAlignment="1">
      <alignment horizontal="center" vertical="center"/>
    </xf>
    <xf numFmtId="4" fontId="48" fillId="0" borderId="60" xfId="0" applyNumberFormat="1" applyFont="1" applyFill="1" applyBorder="1" applyAlignment="1">
      <alignment horizontal="left" vertical="center" wrapText="1"/>
    </xf>
    <xf numFmtId="4" fontId="48" fillId="0" borderId="33" xfId="0" applyNumberFormat="1" applyFont="1" applyFill="1" applyBorder="1" applyAlignment="1">
      <alignment horizontal="right" vertical="center" wrapText="1"/>
    </xf>
    <xf numFmtId="0" fontId="49" fillId="3" borderId="18" xfId="0" applyFont="1" applyFill="1" applyBorder="1" applyAlignment="1">
      <alignment horizontal="center" vertical="center"/>
    </xf>
    <xf numFmtId="0" fontId="46" fillId="3" borderId="0" xfId="0" applyFont="1" applyFill="1" applyAlignment="1">
      <alignment horizontal="justify" vertical="distributed"/>
    </xf>
    <xf numFmtId="0" fontId="47" fillId="3" borderId="0" xfId="0" applyFont="1" applyFill="1" applyBorder="1" applyAlignment="1">
      <alignment horizontal="justify" vertical="distributed"/>
    </xf>
    <xf numFmtId="0" fontId="49" fillId="3" borderId="10" xfId="0" applyFont="1" applyFill="1" applyBorder="1" applyAlignment="1">
      <alignment horizontal="center" vertical="center" wrapText="1"/>
    </xf>
    <xf numFmtId="4" fontId="48" fillId="0" borderId="20" xfId="0" applyNumberFormat="1" applyFont="1" applyFill="1" applyBorder="1" applyAlignment="1">
      <alignment horizontal="left" vertical="center" wrapText="1"/>
    </xf>
    <xf numFmtId="0" fontId="48" fillId="0" borderId="57" xfId="0" applyFont="1" applyFill="1" applyBorder="1" applyAlignment="1">
      <alignment horizontal="center" vertical="center" wrapText="1"/>
    </xf>
    <xf numFmtId="4" fontId="48" fillId="0" borderId="31" xfId="0" applyNumberFormat="1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right" vertical="distributed"/>
    </xf>
    <xf numFmtId="49" fontId="50" fillId="3" borderId="11" xfId="0" applyNumberFormat="1" applyFont="1" applyFill="1" applyBorder="1" applyAlignment="1">
      <alignment horizontal="center" vertical="center" wrapText="1"/>
    </xf>
    <xf numFmtId="49" fontId="50" fillId="3" borderId="10" xfId="0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vertical="center"/>
    </xf>
    <xf numFmtId="0" fontId="51" fillId="0" borderId="0" xfId="0" applyFont="1" applyAlignment="1">
      <alignment horizontal="justify" vertical="distributed"/>
    </xf>
    <xf numFmtId="0" fontId="51" fillId="0" borderId="0" xfId="0" applyFont="1" applyFill="1" applyAlignment="1">
      <alignment horizontal="justify" vertical="distributed"/>
    </xf>
    <xf numFmtId="0" fontId="52" fillId="0" borderId="0" xfId="0" applyFont="1" applyFill="1" applyBorder="1" applyAlignment="1">
      <alignment vertical="center"/>
    </xf>
    <xf numFmtId="0" fontId="29" fillId="0" borderId="28" xfId="0" applyFont="1" applyBorder="1" applyAlignment="1">
      <alignment vertical="center" wrapText="1"/>
    </xf>
    <xf numFmtId="4" fontId="48" fillId="0" borderId="25" xfId="0" applyNumberFormat="1" applyFont="1" applyFill="1" applyBorder="1" applyAlignment="1">
      <alignment horizontal="right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left" vertical="center" wrapText="1"/>
    </xf>
    <xf numFmtId="0" fontId="37" fillId="0" borderId="15" xfId="0" applyFont="1" applyFill="1" applyBorder="1" applyAlignment="1">
      <alignment horizontal="center" vertical="center"/>
    </xf>
    <xf numFmtId="2" fontId="37" fillId="0" borderId="15" xfId="0" applyNumberFormat="1" applyFont="1" applyFill="1" applyBorder="1" applyAlignment="1">
      <alignment horizontal="center" vertical="center" wrapText="1"/>
    </xf>
    <xf numFmtId="2" fontId="48" fillId="0" borderId="25" xfId="0" applyNumberFormat="1" applyFont="1" applyFill="1" applyBorder="1" applyAlignment="1">
      <alignment vertical="center" wrapText="1"/>
    </xf>
    <xf numFmtId="2" fontId="48" fillId="0" borderId="6" xfId="0" applyNumberFormat="1" applyFont="1" applyFill="1" applyBorder="1" applyAlignment="1">
      <alignment vertical="center" wrapText="1"/>
    </xf>
    <xf numFmtId="2" fontId="48" fillId="0" borderId="33" xfId="0" applyNumberFormat="1" applyFont="1" applyFill="1" applyBorder="1" applyAlignment="1">
      <alignment vertical="center" wrapText="1"/>
    </xf>
    <xf numFmtId="2" fontId="48" fillId="0" borderId="34" xfId="0" applyNumberFormat="1" applyFont="1" applyFill="1" applyBorder="1" applyAlignment="1">
      <alignment vertical="center" wrapText="1"/>
    </xf>
    <xf numFmtId="2" fontId="48" fillId="0" borderId="7" xfId="0" applyNumberFormat="1" applyFont="1" applyFill="1" applyBorder="1" applyAlignment="1">
      <alignment vertical="center" wrapText="1"/>
    </xf>
    <xf numFmtId="2" fontId="48" fillId="0" borderId="20" xfId="0" applyNumberFormat="1" applyFont="1" applyFill="1" applyBorder="1" applyAlignment="1">
      <alignment vertical="center" wrapText="1"/>
    </xf>
    <xf numFmtId="0" fontId="37" fillId="0" borderId="53" xfId="0" applyFont="1" applyFill="1" applyBorder="1" applyAlignment="1">
      <alignment horizontal="center" vertical="center"/>
    </xf>
    <xf numFmtId="0" fontId="37" fillId="0" borderId="23" xfId="0" applyFont="1" applyFill="1" applyBorder="1" applyAlignment="1">
      <alignment horizontal="center" vertical="center"/>
    </xf>
    <xf numFmtId="0" fontId="37" fillId="0" borderId="23" xfId="1" applyFont="1" applyFill="1" applyBorder="1" applyAlignment="1">
      <alignment horizontal="left" vertical="center" wrapText="1"/>
    </xf>
    <xf numFmtId="2" fontId="37" fillId="0" borderId="23" xfId="0" applyNumberFormat="1" applyFont="1" applyFill="1" applyBorder="1" applyAlignment="1">
      <alignment horizontal="center" vertical="center" wrapText="1"/>
    </xf>
    <xf numFmtId="4" fontId="37" fillId="0" borderId="49" xfId="0" applyNumberFormat="1" applyFont="1" applyFill="1" applyBorder="1" applyAlignment="1">
      <alignment horizontal="right" vertical="center" wrapText="1"/>
    </xf>
    <xf numFmtId="0" fontId="41" fillId="6" borderId="0" xfId="0" applyFont="1" applyFill="1" applyBorder="1" applyAlignment="1">
      <alignment horizontal="justify" vertical="distributed"/>
    </xf>
    <xf numFmtId="0" fontId="42" fillId="6" borderId="0" xfId="0" applyFont="1" applyFill="1" applyAlignment="1">
      <alignment horizontal="justify" vertical="distributed"/>
    </xf>
    <xf numFmtId="0" fontId="37" fillId="0" borderId="22" xfId="0" applyFont="1" applyFill="1" applyBorder="1" applyAlignment="1">
      <alignment horizontal="center" vertical="center"/>
    </xf>
    <xf numFmtId="2" fontId="37" fillId="0" borderId="13" xfId="0" applyNumberFormat="1" applyFont="1" applyFill="1" applyBorder="1" applyAlignment="1">
      <alignment horizontal="center" vertical="center" wrapText="1"/>
    </xf>
    <xf numFmtId="2" fontId="48" fillId="4" borderId="33" xfId="0" applyNumberFormat="1" applyFont="1" applyFill="1" applyBorder="1" applyAlignment="1">
      <alignment horizontal="right" vertical="center" wrapText="1"/>
    </xf>
    <xf numFmtId="4" fontId="48" fillId="0" borderId="6" xfId="0" applyNumberFormat="1" applyFont="1" applyFill="1" applyBorder="1" applyAlignment="1">
      <alignment horizontal="left" vertical="center" wrapText="1"/>
    </xf>
    <xf numFmtId="0" fontId="37" fillId="0" borderId="41" xfId="0" applyFont="1" applyFill="1" applyBorder="1" applyAlignment="1">
      <alignment horizontal="center" vertical="center"/>
    </xf>
    <xf numFmtId="0" fontId="37" fillId="0" borderId="59" xfId="0" applyFont="1" applyFill="1" applyBorder="1" applyAlignment="1">
      <alignment horizontal="center" vertical="center"/>
    </xf>
    <xf numFmtId="0" fontId="37" fillId="0" borderId="58" xfId="1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41" fillId="7" borderId="0" xfId="0" applyFont="1" applyFill="1" applyBorder="1" applyAlignment="1">
      <alignment horizontal="justify" vertical="distributed"/>
    </xf>
    <xf numFmtId="0" fontId="42" fillId="7" borderId="0" xfId="0" applyFont="1" applyFill="1" applyAlignment="1">
      <alignment horizontal="justify" vertical="distributed"/>
    </xf>
    <xf numFmtId="0" fontId="48" fillId="0" borderId="53" xfId="0" applyFont="1" applyFill="1" applyBorder="1" applyAlignment="1">
      <alignment horizontal="center" vertical="center" wrapText="1"/>
    </xf>
    <xf numFmtId="0" fontId="37" fillId="0" borderId="16" xfId="1" applyFont="1" applyFill="1" applyBorder="1" applyAlignment="1">
      <alignment horizontal="center" vertical="center" wrapText="1"/>
    </xf>
    <xf numFmtId="4" fontId="30" fillId="0" borderId="16" xfId="0" applyNumberFormat="1" applyFont="1" applyFill="1" applyBorder="1" applyAlignment="1">
      <alignment horizontal="center" vertical="center" wrapText="1"/>
    </xf>
    <xf numFmtId="0" fontId="48" fillId="0" borderId="23" xfId="0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left" vertical="center" wrapText="1"/>
    </xf>
    <xf numFmtId="0" fontId="48" fillId="0" borderId="0" xfId="0" applyFont="1" applyFill="1" applyBorder="1" applyAlignment="1">
      <alignment horizontal="center" vertical="center" wrapText="1"/>
    </xf>
    <xf numFmtId="4" fontId="48" fillId="0" borderId="51" xfId="0" applyNumberFormat="1" applyFont="1" applyFill="1" applyBorder="1" applyAlignment="1">
      <alignment horizontal="left" vertical="center" wrapText="1"/>
    </xf>
    <xf numFmtId="0" fontId="37" fillId="0" borderId="8" xfId="0" applyFont="1" applyBorder="1" applyAlignment="1">
      <alignment wrapText="1"/>
    </xf>
    <xf numFmtId="0" fontId="37" fillId="0" borderId="14" xfId="0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37" fillId="0" borderId="54" xfId="0" applyFont="1" applyBorder="1" applyAlignment="1">
      <alignment horizontal="center" vertical="center"/>
    </xf>
    <xf numFmtId="0" fontId="37" fillId="0" borderId="57" xfId="0" applyFont="1" applyFill="1" applyBorder="1" applyAlignment="1">
      <alignment horizontal="center" vertical="center"/>
    </xf>
    <xf numFmtId="2" fontId="48" fillId="0" borderId="43" xfId="0" applyNumberFormat="1" applyFont="1" applyFill="1" applyBorder="1" applyAlignment="1">
      <alignment vertical="center" wrapText="1"/>
    </xf>
    <xf numFmtId="2" fontId="48" fillId="0" borderId="60" xfId="0" applyNumberFormat="1" applyFont="1" applyFill="1" applyBorder="1" applyAlignment="1">
      <alignment vertical="center" wrapText="1"/>
    </xf>
    <xf numFmtId="0" fontId="49" fillId="8" borderId="18" xfId="0" applyFont="1" applyFill="1" applyBorder="1" applyAlignment="1">
      <alignment horizontal="center" vertical="center" wrapText="1"/>
    </xf>
    <xf numFmtId="0" fontId="37" fillId="0" borderId="14" xfId="1" applyFont="1" applyFill="1" applyBorder="1" applyAlignment="1">
      <alignment horizontal="center" vertical="center"/>
    </xf>
    <xf numFmtId="0" fontId="37" fillId="0" borderId="14" xfId="1" applyFont="1" applyFill="1" applyBorder="1" applyAlignment="1">
      <alignment vertical="center" wrapText="1"/>
    </xf>
    <xf numFmtId="2" fontId="30" fillId="0" borderId="14" xfId="0" applyNumberFormat="1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distributed"/>
    </xf>
    <xf numFmtId="0" fontId="16" fillId="0" borderId="0" xfId="0" applyFont="1" applyBorder="1" applyAlignment="1">
      <alignment horizontal="justify" vertical="distributed"/>
    </xf>
    <xf numFmtId="0" fontId="37" fillId="0" borderId="23" xfId="1" applyFont="1" applyFill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/>
    </xf>
    <xf numFmtId="4" fontId="30" fillId="4" borderId="23" xfId="0" applyNumberFormat="1" applyFont="1" applyFill="1" applyBorder="1" applyAlignment="1">
      <alignment horizontal="center" vertical="center"/>
    </xf>
    <xf numFmtId="4" fontId="30" fillId="0" borderId="23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center" vertical="center"/>
    </xf>
    <xf numFmtId="0" fontId="48" fillId="0" borderId="66" xfId="0" applyFont="1" applyFill="1" applyBorder="1" applyAlignment="1">
      <alignment horizontal="left" vertical="center" wrapText="1"/>
    </xf>
    <xf numFmtId="0" fontId="48" fillId="0" borderId="15" xfId="0" applyFont="1" applyFill="1" applyBorder="1" applyAlignment="1">
      <alignment horizontal="left" vertical="center" wrapText="1"/>
    </xf>
    <xf numFmtId="4" fontId="48" fillId="0" borderId="24" xfId="0" applyNumberFormat="1" applyFont="1" applyFill="1" applyBorder="1" applyAlignment="1">
      <alignment horizontal="right" vertical="center" wrapText="1"/>
    </xf>
    <xf numFmtId="0" fontId="48" fillId="0" borderId="38" xfId="0" applyFont="1" applyFill="1" applyBorder="1" applyAlignment="1">
      <alignment horizontal="center" vertical="center" wrapText="1"/>
    </xf>
    <xf numFmtId="0" fontId="48" fillId="0" borderId="39" xfId="0" applyFont="1" applyFill="1" applyBorder="1" applyAlignment="1">
      <alignment horizontal="left" vertical="center" wrapText="1"/>
    </xf>
    <xf numFmtId="0" fontId="48" fillId="0" borderId="39" xfId="0" applyFont="1" applyFill="1" applyBorder="1" applyAlignment="1">
      <alignment horizontal="center" vertical="center" wrapText="1"/>
    </xf>
    <xf numFmtId="4" fontId="48" fillId="0" borderId="39" xfId="0" applyNumberFormat="1" applyFont="1" applyFill="1" applyBorder="1" applyAlignment="1">
      <alignment horizontal="right" vertical="center" wrapText="1"/>
    </xf>
    <xf numFmtId="4" fontId="48" fillId="0" borderId="40" xfId="0" applyNumberFormat="1" applyFont="1" applyFill="1" applyBorder="1" applyAlignment="1">
      <alignment horizontal="left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distributed" wrapText="1"/>
    </xf>
    <xf numFmtId="0" fontId="16" fillId="0" borderId="0" xfId="0" applyFont="1" applyBorder="1" applyAlignment="1">
      <alignment horizontal="justify" vertical="distributed"/>
    </xf>
    <xf numFmtId="0" fontId="32" fillId="3" borderId="17" xfId="0" applyFont="1" applyFill="1" applyBorder="1" applyAlignment="1">
      <alignment horizontal="left" vertical="center" wrapText="1"/>
    </xf>
    <xf numFmtId="0" fontId="32" fillId="3" borderId="29" xfId="0" applyFont="1" applyFill="1" applyBorder="1" applyAlignment="1">
      <alignment horizontal="left" vertical="center" wrapText="1"/>
    </xf>
    <xf numFmtId="0" fontId="32" fillId="3" borderId="19" xfId="0" applyFont="1" applyFill="1" applyBorder="1" applyAlignment="1">
      <alignment horizontal="left" vertical="center" wrapText="1"/>
    </xf>
    <xf numFmtId="0" fontId="32" fillId="3" borderId="17" xfId="0" applyFont="1" applyFill="1" applyBorder="1" applyAlignment="1">
      <alignment horizontal="left" vertical="center"/>
    </xf>
    <xf numFmtId="0" fontId="32" fillId="3" borderId="29" xfId="0" applyFont="1" applyFill="1" applyBorder="1" applyAlignment="1">
      <alignment horizontal="left" vertical="center"/>
    </xf>
    <xf numFmtId="0" fontId="38" fillId="3" borderId="17" xfId="0" applyFont="1" applyFill="1" applyBorder="1" applyAlignment="1">
      <alignment horizontal="left" vertical="center"/>
    </xf>
    <xf numFmtId="0" fontId="38" fillId="3" borderId="29" xfId="0" applyFont="1" applyFill="1" applyBorder="1" applyAlignment="1">
      <alignment horizontal="left" vertical="center"/>
    </xf>
    <xf numFmtId="0" fontId="29" fillId="0" borderId="28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distributed"/>
    </xf>
    <xf numFmtId="0" fontId="39" fillId="3" borderId="29" xfId="0" applyFont="1" applyFill="1" applyBorder="1" applyAlignment="1">
      <alignment horizontal="center" vertical="distributed"/>
    </xf>
    <xf numFmtId="0" fontId="39" fillId="3" borderId="19" xfId="0" applyFont="1" applyFill="1" applyBorder="1" applyAlignment="1">
      <alignment horizontal="center" vertical="distributed"/>
    </xf>
    <xf numFmtId="0" fontId="32" fillId="0" borderId="30" xfId="0" applyFont="1" applyFill="1" applyBorder="1" applyAlignment="1">
      <alignment horizontal="left" vertical="distributed"/>
    </xf>
    <xf numFmtId="0" fontId="32" fillId="0" borderId="31" xfId="0" applyFont="1" applyFill="1" applyBorder="1" applyAlignment="1">
      <alignment horizontal="left" vertical="distributed"/>
    </xf>
    <xf numFmtId="0" fontId="32" fillId="0" borderId="32" xfId="0" applyFont="1" applyFill="1" applyBorder="1" applyAlignment="1">
      <alignment horizontal="left" vertical="distributed"/>
    </xf>
    <xf numFmtId="0" fontId="32" fillId="0" borderId="35" xfId="0" applyFont="1" applyFill="1" applyBorder="1" applyAlignment="1">
      <alignment horizontal="left" vertical="distributed"/>
    </xf>
    <xf numFmtId="0" fontId="32" fillId="0" borderId="21" xfId="0" applyFont="1" applyFill="1" applyBorder="1" applyAlignment="1">
      <alignment horizontal="left" vertical="distributed"/>
    </xf>
    <xf numFmtId="0" fontId="32" fillId="0" borderId="8" xfId="0" applyFont="1" applyFill="1" applyBorder="1" applyAlignment="1">
      <alignment horizontal="left" vertical="distributed"/>
    </xf>
    <xf numFmtId="0" fontId="32" fillId="0" borderId="57" xfId="0" applyFont="1" applyFill="1" applyBorder="1" applyAlignment="1">
      <alignment horizontal="left" vertical="distributed" wrapText="1"/>
    </xf>
    <xf numFmtId="0" fontId="32" fillId="0" borderId="14" xfId="0" applyFont="1" applyFill="1" applyBorder="1" applyAlignment="1">
      <alignment horizontal="left" vertical="distributed" wrapText="1"/>
    </xf>
    <xf numFmtId="0" fontId="32" fillId="0" borderId="57" xfId="0" applyFont="1" applyFill="1" applyBorder="1" applyAlignment="1">
      <alignment horizontal="left" vertical="center" wrapText="1"/>
    </xf>
    <xf numFmtId="0" fontId="32" fillId="0" borderId="14" xfId="0" applyFont="1" applyFill="1" applyBorder="1" applyAlignment="1">
      <alignment horizontal="left" vertical="center" wrapText="1"/>
    </xf>
    <xf numFmtId="0" fontId="38" fillId="3" borderId="19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left" vertical="distributed"/>
    </xf>
    <xf numFmtId="0" fontId="16" fillId="0" borderId="0" xfId="0" applyFont="1" applyBorder="1" applyAlignment="1">
      <alignment horizontal="justify" vertical="distributed"/>
    </xf>
    <xf numFmtId="0" fontId="38" fillId="3" borderId="10" xfId="0" quotePrefix="1" applyFont="1" applyFill="1" applyBorder="1" applyAlignment="1">
      <alignment horizontal="center" vertical="center" wrapText="1"/>
    </xf>
    <xf numFmtId="0" fontId="38" fillId="3" borderId="11" xfId="0" applyFont="1" applyFill="1" applyBorder="1" applyAlignment="1">
      <alignment horizontal="center" vertical="center" wrapText="1"/>
    </xf>
    <xf numFmtId="0" fontId="38" fillId="3" borderId="17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0" fontId="16" fillId="0" borderId="3" xfId="0" applyFont="1" applyBorder="1" applyAlignment="1">
      <alignment horizontal="center" vertical="distributed"/>
    </xf>
    <xf numFmtId="0" fontId="19" fillId="0" borderId="0" xfId="0" applyFont="1" applyBorder="1" applyAlignment="1">
      <alignment horizontal="left" vertical="distributed"/>
    </xf>
    <xf numFmtId="0" fontId="48" fillId="0" borderId="7" xfId="0" applyFont="1" applyFill="1" applyBorder="1" applyAlignment="1">
      <alignment horizontal="center" vertical="center" wrapText="1"/>
    </xf>
    <xf numFmtId="0" fontId="48" fillId="0" borderId="21" xfId="0" applyFont="1" applyFill="1" applyBorder="1" applyAlignment="1">
      <alignment horizontal="center" vertical="center" wrapText="1"/>
    </xf>
    <xf numFmtId="0" fontId="48" fillId="0" borderId="8" xfId="0" applyFont="1" applyFill="1" applyBorder="1" applyAlignment="1">
      <alignment horizontal="center" vertical="center" wrapText="1"/>
    </xf>
    <xf numFmtId="0" fontId="48" fillId="0" borderId="33" xfId="0" applyFont="1" applyFill="1" applyBorder="1" applyAlignment="1">
      <alignment horizontal="center" vertical="center" wrapText="1"/>
    </xf>
    <xf numFmtId="0" fontId="48" fillId="0" borderId="31" xfId="0" applyFont="1" applyFill="1" applyBorder="1" applyAlignment="1">
      <alignment horizontal="center" vertical="center" wrapText="1"/>
    </xf>
    <xf numFmtId="0" fontId="48" fillId="0" borderId="32" xfId="0" applyFont="1" applyFill="1" applyBorder="1" applyAlignment="1">
      <alignment horizontal="center" vertical="center" wrapText="1"/>
    </xf>
    <xf numFmtId="0" fontId="48" fillId="0" borderId="43" xfId="0" applyFont="1" applyFill="1" applyBorder="1" applyAlignment="1">
      <alignment horizontal="center" vertical="center"/>
    </xf>
    <xf numFmtId="0" fontId="48" fillId="0" borderId="37" xfId="0" applyFont="1" applyFill="1" applyBorder="1" applyAlignment="1">
      <alignment horizontal="center" vertical="center"/>
    </xf>
    <xf numFmtId="0" fontId="48" fillId="0" borderId="44" xfId="0" applyFont="1" applyFill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center" wrapText="1"/>
    </xf>
    <xf numFmtId="0" fontId="48" fillId="0" borderId="37" xfId="0" applyFont="1" applyFill="1" applyBorder="1" applyAlignment="1">
      <alignment horizontal="center" vertical="center" wrapText="1"/>
    </xf>
    <xf numFmtId="0" fontId="48" fillId="0" borderId="44" xfId="0" applyFont="1" applyFill="1" applyBorder="1" applyAlignment="1">
      <alignment horizontal="center" vertical="center" wrapText="1"/>
    </xf>
    <xf numFmtId="0" fontId="48" fillId="0" borderId="13" xfId="0" applyFont="1" applyFill="1" applyBorder="1" applyAlignment="1">
      <alignment horizontal="center" vertical="center" wrapText="1"/>
    </xf>
    <xf numFmtId="0" fontId="44" fillId="3" borderId="17" xfId="0" applyFont="1" applyFill="1" applyBorder="1" applyAlignment="1">
      <alignment horizontal="center" vertical="center" wrapText="1"/>
    </xf>
    <xf numFmtId="0" fontId="44" fillId="3" borderId="29" xfId="0" applyFont="1" applyFill="1" applyBorder="1" applyAlignment="1">
      <alignment horizontal="center" vertical="center" wrapText="1"/>
    </xf>
    <xf numFmtId="0" fontId="44" fillId="3" borderId="19" xfId="0" applyFont="1" applyFill="1" applyBorder="1" applyAlignment="1">
      <alignment horizontal="center" vertical="center" wrapText="1"/>
    </xf>
    <xf numFmtId="0" fontId="49" fillId="3" borderId="17" xfId="0" applyFont="1" applyFill="1" applyBorder="1" applyAlignment="1">
      <alignment horizontal="center" vertical="center"/>
    </xf>
    <xf numFmtId="0" fontId="49" fillId="3" borderId="29" xfId="0" applyFont="1" applyFill="1" applyBorder="1" applyAlignment="1">
      <alignment horizontal="center" vertical="center"/>
    </xf>
    <xf numFmtId="0" fontId="49" fillId="3" borderId="19" xfId="0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distributed"/>
    </xf>
    <xf numFmtId="0" fontId="45" fillId="0" borderId="3" xfId="0" applyFont="1" applyBorder="1" applyAlignment="1">
      <alignment horizontal="center" vertical="distributed"/>
    </xf>
    <xf numFmtId="0" fontId="49" fillId="3" borderId="28" xfId="0" applyFont="1" applyFill="1" applyBorder="1" applyAlignment="1">
      <alignment horizontal="center" vertical="center"/>
    </xf>
    <xf numFmtId="0" fontId="49" fillId="3" borderId="62" xfId="0" applyFont="1" applyFill="1" applyBorder="1" applyAlignment="1">
      <alignment horizontal="center" vertical="center"/>
    </xf>
    <xf numFmtId="0" fontId="49" fillId="8" borderId="28" xfId="0" applyFont="1" applyFill="1" applyBorder="1" applyAlignment="1">
      <alignment horizontal="center" vertical="center"/>
    </xf>
    <xf numFmtId="0" fontId="49" fillId="8" borderId="29" xfId="0" applyFont="1" applyFill="1" applyBorder="1" applyAlignment="1">
      <alignment horizontal="center" vertical="center"/>
    </xf>
    <xf numFmtId="0" fontId="49" fillId="8" borderId="19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48" fillId="0" borderId="21" xfId="0" applyFont="1" applyFill="1" applyBorder="1" applyAlignment="1">
      <alignment horizontal="center" vertical="center"/>
    </xf>
    <xf numFmtId="0" fontId="48" fillId="0" borderId="8" xfId="0" applyFont="1" applyFill="1" applyBorder="1" applyAlignment="1">
      <alignment horizontal="center" vertical="center"/>
    </xf>
    <xf numFmtId="0" fontId="48" fillId="0" borderId="25" xfId="0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 wrapText="1"/>
    </xf>
    <xf numFmtId="0" fontId="48" fillId="0" borderId="27" xfId="0" applyFont="1" applyFill="1" applyBorder="1" applyAlignment="1">
      <alignment horizontal="center" vertical="center" wrapText="1"/>
    </xf>
    <xf numFmtId="0" fontId="49" fillId="0" borderId="30" xfId="0" applyFont="1" applyFill="1" applyBorder="1" applyAlignment="1">
      <alignment horizontal="left" vertical="distributed"/>
    </xf>
    <xf numFmtId="0" fontId="49" fillId="0" borderId="31" xfId="0" applyFont="1" applyFill="1" applyBorder="1" applyAlignment="1">
      <alignment horizontal="left" vertical="distributed"/>
    </xf>
    <xf numFmtId="0" fontId="49" fillId="0" borderId="34" xfId="0" applyFont="1" applyFill="1" applyBorder="1" applyAlignment="1">
      <alignment horizontal="left" vertical="distributed"/>
    </xf>
    <xf numFmtId="0" fontId="49" fillId="0" borderId="65" xfId="0" applyFont="1" applyFill="1" applyBorder="1" applyAlignment="1">
      <alignment horizontal="left" vertical="distributed" wrapText="1"/>
    </xf>
    <xf numFmtId="0" fontId="49" fillId="0" borderId="64" xfId="0" applyFont="1" applyFill="1" applyBorder="1" applyAlignment="1">
      <alignment horizontal="left" vertical="distributed" wrapText="1"/>
    </xf>
    <xf numFmtId="0" fontId="49" fillId="0" borderId="63" xfId="0" applyFont="1" applyFill="1" applyBorder="1" applyAlignment="1">
      <alignment horizontal="left" vertical="distributed" wrapText="1"/>
    </xf>
    <xf numFmtId="49" fontId="50" fillId="3" borderId="17" xfId="0" applyNumberFormat="1" applyFont="1" applyFill="1" applyBorder="1" applyAlignment="1">
      <alignment horizontal="center" vertical="center" wrapText="1"/>
    </xf>
    <xf numFmtId="49" fontId="50" fillId="3" borderId="19" xfId="0" applyNumberFormat="1" applyFont="1" applyFill="1" applyBorder="1" applyAlignment="1">
      <alignment horizontal="center" vertical="center" wrapText="1"/>
    </xf>
    <xf numFmtId="49" fontId="50" fillId="3" borderId="29" xfId="0" applyNumberFormat="1" applyFont="1" applyFill="1" applyBorder="1" applyAlignment="1">
      <alignment horizontal="center" vertical="center" wrapText="1"/>
    </xf>
    <xf numFmtId="49" fontId="50" fillId="3" borderId="12" xfId="0" applyNumberFormat="1" applyFont="1" applyFill="1" applyBorder="1" applyAlignment="1">
      <alignment horizontal="center" vertical="center" wrapText="1"/>
    </xf>
    <xf numFmtId="0" fontId="48" fillId="0" borderId="33" xfId="0" applyFont="1" applyFill="1" applyBorder="1" applyAlignment="1">
      <alignment horizontal="center" vertical="center"/>
    </xf>
    <xf numFmtId="0" fontId="48" fillId="0" borderId="31" xfId="0" applyFont="1" applyFill="1" applyBorder="1" applyAlignment="1">
      <alignment horizontal="center" vertical="center"/>
    </xf>
    <xf numFmtId="0" fontId="48" fillId="0" borderId="32" xfId="0" applyFont="1" applyFill="1" applyBorder="1" applyAlignment="1">
      <alignment horizontal="center" vertical="center"/>
    </xf>
    <xf numFmtId="0" fontId="48" fillId="0" borderId="24" xfId="0" applyFont="1" applyFill="1" applyBorder="1" applyAlignment="1">
      <alignment horizontal="center" vertical="center" wrapText="1"/>
    </xf>
    <xf numFmtId="0" fontId="48" fillId="0" borderId="36" xfId="0" applyFont="1" applyFill="1" applyBorder="1" applyAlignment="1">
      <alignment horizontal="center" vertical="center" wrapText="1"/>
    </xf>
    <xf numFmtId="0" fontId="48" fillId="0" borderId="26" xfId="0" applyFont="1" applyFill="1" applyBorder="1" applyAlignment="1">
      <alignment horizontal="center" vertical="center" wrapText="1"/>
    </xf>
    <xf numFmtId="0" fontId="27" fillId="0" borderId="0" xfId="4" applyFont="1" applyAlignment="1">
      <alignment horizontal="justify" vertical="top" wrapText="1"/>
    </xf>
    <xf numFmtId="0" fontId="2" fillId="0" borderId="0" xfId="4" applyAlignment="1">
      <alignment horizontal="left" wrapText="1"/>
    </xf>
    <xf numFmtId="0" fontId="2" fillId="0" borderId="0" xfId="4" applyAlignment="1">
      <alignment horizontal="right"/>
    </xf>
    <xf numFmtId="0" fontId="2" fillId="0" borderId="3" xfId="4" applyBorder="1" applyAlignment="1">
      <alignment horizontal="right"/>
    </xf>
    <xf numFmtId="0" fontId="25" fillId="0" borderId="38" xfId="4" applyFont="1" applyBorder="1" applyAlignment="1">
      <alignment horizontal="right" vertical="center"/>
    </xf>
    <xf numFmtId="0" fontId="25" fillId="0" borderId="52" xfId="4" applyFont="1" applyBorder="1" applyAlignment="1">
      <alignment horizontal="right" vertical="center"/>
    </xf>
    <xf numFmtId="0" fontId="25" fillId="0" borderId="4" xfId="4" applyFont="1" applyBorder="1" applyAlignment="1">
      <alignment horizontal="right" vertical="center"/>
    </xf>
    <xf numFmtId="0" fontId="25" fillId="0" borderId="27" xfId="4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10" fontId="26" fillId="0" borderId="49" xfId="2" applyNumberFormat="1" applyFont="1" applyBorder="1" applyAlignment="1">
      <alignment horizontal="center" vertical="center"/>
    </xf>
    <xf numFmtId="10" fontId="26" fillId="0" borderId="54" xfId="2" applyNumberFormat="1" applyFont="1" applyBorder="1" applyAlignment="1">
      <alignment horizontal="center" vertical="center"/>
    </xf>
    <xf numFmtId="10" fontId="26" fillId="0" borderId="55" xfId="2" applyNumberFormat="1" applyFont="1" applyBorder="1" applyAlignment="1">
      <alignment horizontal="center" vertical="center"/>
    </xf>
    <xf numFmtId="0" fontId="2" fillId="0" borderId="53" xfId="4" applyBorder="1" applyAlignment="1">
      <alignment horizontal="center" vertical="center"/>
    </xf>
    <xf numFmtId="0" fontId="2" fillId="0" borderId="23" xfId="4" applyBorder="1" applyAlignment="1">
      <alignment horizontal="center" vertical="center"/>
    </xf>
    <xf numFmtId="0" fontId="2" fillId="0" borderId="56" xfId="4" applyBorder="1" applyAlignment="1">
      <alignment horizontal="center" vertical="center"/>
    </xf>
    <xf numFmtId="0" fontId="2" fillId="0" borderId="54" xfId="4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9" fillId="0" borderId="0" xfId="4" applyFont="1" applyAlignment="1">
      <alignment horizontal="center"/>
    </xf>
    <xf numFmtId="0" fontId="25" fillId="5" borderId="38" xfId="4" applyFont="1" applyFill="1" applyBorder="1" applyAlignment="1">
      <alignment horizontal="right" vertical="center"/>
    </xf>
    <xf numFmtId="0" fontId="25" fillId="5" borderId="52" xfId="4" applyFont="1" applyFill="1" applyBorder="1" applyAlignment="1">
      <alignment horizontal="right" vertical="center"/>
    </xf>
    <xf numFmtId="0" fontId="25" fillId="5" borderId="4" xfId="4" applyFont="1" applyFill="1" applyBorder="1" applyAlignment="1">
      <alignment horizontal="right" vertical="center"/>
    </xf>
    <xf numFmtId="0" fontId="25" fillId="5" borderId="27" xfId="4" applyFont="1" applyFill="1" applyBorder="1" applyAlignment="1">
      <alignment horizontal="right" vertical="center"/>
    </xf>
    <xf numFmtId="10" fontId="26" fillId="5" borderId="23" xfId="2" applyNumberFormat="1" applyFont="1" applyFill="1" applyBorder="1" applyAlignment="1">
      <alignment horizontal="center" vertical="center"/>
    </xf>
    <xf numFmtId="10" fontId="26" fillId="5" borderId="49" xfId="2" applyNumberFormat="1" applyFont="1" applyFill="1" applyBorder="1" applyAlignment="1">
      <alignment horizontal="center" vertical="center"/>
    </xf>
    <xf numFmtId="10" fontId="26" fillId="5" borderId="54" xfId="2" applyNumberFormat="1" applyFont="1" applyFill="1" applyBorder="1" applyAlignment="1">
      <alignment horizontal="center" vertical="center"/>
    </xf>
    <xf numFmtId="10" fontId="26" fillId="5" borderId="55" xfId="2" applyNumberFormat="1" applyFont="1" applyFill="1" applyBorder="1" applyAlignment="1">
      <alignment horizontal="center" vertical="center"/>
    </xf>
    <xf numFmtId="0" fontId="9" fillId="0" borderId="46" xfId="1" applyFont="1" applyBorder="1" applyAlignment="1">
      <alignment horizontal="center" vertical="center"/>
    </xf>
    <xf numFmtId="0" fontId="9" fillId="0" borderId="47" xfId="1" applyFont="1" applyBorder="1" applyAlignment="1">
      <alignment horizontal="center" vertical="center"/>
    </xf>
    <xf numFmtId="0" fontId="12" fillId="0" borderId="24" xfId="1" applyFont="1" applyBorder="1" applyAlignment="1">
      <alignment horizontal="left" vertical="center"/>
    </xf>
    <xf numFmtId="0" fontId="12" fillId="0" borderId="36" xfId="1" applyFont="1" applyBorder="1" applyAlignment="1">
      <alignment horizontal="left" vertical="center"/>
    </xf>
    <xf numFmtId="0" fontId="12" fillId="0" borderId="26" xfId="1" applyFont="1" applyBorder="1" applyAlignment="1">
      <alignment horizontal="left" vertical="center"/>
    </xf>
    <xf numFmtId="0" fontId="12" fillId="0" borderId="43" xfId="1" applyFont="1" applyBorder="1" applyAlignment="1">
      <alignment horizontal="left" vertical="center"/>
    </xf>
    <xf numFmtId="0" fontId="12" fillId="0" borderId="37" xfId="1" applyFont="1" applyBorder="1" applyAlignment="1">
      <alignment horizontal="left" vertical="center"/>
    </xf>
    <xf numFmtId="0" fontId="12" fillId="0" borderId="44" xfId="1" applyFont="1" applyBorder="1" applyAlignment="1">
      <alignment horizontal="left" vertical="center"/>
    </xf>
    <xf numFmtId="164" fontId="13" fillId="0" borderId="15" xfId="3" applyFont="1" applyBorder="1" applyAlignment="1">
      <alignment horizontal="center"/>
    </xf>
    <xf numFmtId="164" fontId="13" fillId="0" borderId="16" xfId="3" applyFont="1" applyBorder="1" applyAlignment="1">
      <alignment horizontal="center"/>
    </xf>
    <xf numFmtId="164" fontId="13" fillId="0" borderId="13" xfId="3" applyFont="1" applyBorder="1" applyAlignment="1">
      <alignment horizontal="center"/>
    </xf>
    <xf numFmtId="0" fontId="9" fillId="0" borderId="41" xfId="1" applyFont="1" applyBorder="1" applyAlignment="1">
      <alignment horizontal="center" vertical="center"/>
    </xf>
    <xf numFmtId="0" fontId="14" fillId="0" borderId="22" xfId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top"/>
    </xf>
    <xf numFmtId="0" fontId="19" fillId="2" borderId="0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 wrapText="1"/>
    </xf>
    <xf numFmtId="0" fontId="14" fillId="2" borderId="37" xfId="1" applyFill="1" applyBorder="1" applyAlignment="1">
      <alignment horizontal="center"/>
    </xf>
    <xf numFmtId="0" fontId="12" fillId="0" borderId="15" xfId="1" applyFont="1" applyBorder="1" applyAlignment="1">
      <alignment horizontal="left"/>
    </xf>
    <xf numFmtId="0" fontId="12" fillId="0" borderId="23" xfId="1" applyFont="1" applyBorder="1" applyAlignment="1">
      <alignment horizontal="left"/>
    </xf>
    <xf numFmtId="0" fontId="12" fillId="0" borderId="14" xfId="1" applyFont="1" applyBorder="1" applyAlignment="1">
      <alignment horizontal="left"/>
    </xf>
    <xf numFmtId="0" fontId="8" fillId="2" borderId="39" xfId="1" applyFont="1" applyFill="1" applyBorder="1" applyAlignment="1">
      <alignment horizontal="center"/>
    </xf>
    <xf numFmtId="0" fontId="8" fillId="2" borderId="40" xfId="1" applyFont="1" applyFill="1" applyBorder="1" applyAlignment="1">
      <alignment horizontal="center"/>
    </xf>
    <xf numFmtId="0" fontId="10" fillId="0" borderId="16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4" fillId="2" borderId="0" xfId="1" applyFont="1" applyFill="1" applyBorder="1" applyAlignment="1">
      <alignment horizontal="center"/>
    </xf>
    <xf numFmtId="0" fontId="14" fillId="2" borderId="3" xfId="1" applyFont="1" applyFill="1" applyBorder="1" applyAlignment="1">
      <alignment horizontal="center"/>
    </xf>
    <xf numFmtId="0" fontId="9" fillId="0" borderId="28" xfId="1" applyFont="1" applyBorder="1" applyAlignment="1">
      <alignment horizontal="center"/>
    </xf>
    <xf numFmtId="0" fontId="9" fillId="0" borderId="29" xfId="1" applyFont="1" applyBorder="1" applyAlignment="1">
      <alignment horizontal="center"/>
    </xf>
    <xf numFmtId="0" fontId="9" fillId="0" borderId="19" xfId="1" applyFont="1" applyBorder="1" applyAlignment="1">
      <alignment horizontal="center"/>
    </xf>
    <xf numFmtId="0" fontId="10" fillId="2" borderId="28" xfId="1" applyFont="1" applyFill="1" applyBorder="1" applyAlignment="1">
      <alignment horizontal="center" vertical="top" wrapText="1"/>
    </xf>
    <xf numFmtId="0" fontId="10" fillId="2" borderId="29" xfId="1" applyFont="1" applyFill="1" applyBorder="1" applyAlignment="1">
      <alignment horizontal="center" vertical="top" wrapText="1"/>
    </xf>
    <xf numFmtId="0" fontId="10" fillId="2" borderId="19" xfId="1" applyFont="1" applyFill="1" applyBorder="1" applyAlignment="1">
      <alignment horizontal="center" vertical="top" wrapText="1"/>
    </xf>
    <xf numFmtId="44" fontId="37" fillId="0" borderId="15" xfId="6" applyFont="1" applyFill="1" applyBorder="1" applyAlignment="1">
      <alignment horizontal="center" vertical="center" wrapText="1"/>
    </xf>
    <xf numFmtId="2" fontId="37" fillId="0" borderId="15" xfId="6" applyNumberFormat="1" applyFont="1" applyFill="1" applyBorder="1" applyAlignment="1">
      <alignment horizontal="center" vertical="center" wrapText="1"/>
    </xf>
    <xf numFmtId="0" fontId="32" fillId="0" borderId="43" xfId="0" applyFont="1" applyFill="1" applyBorder="1" applyAlignment="1">
      <alignment vertical="distributed"/>
    </xf>
    <xf numFmtId="0" fontId="37" fillId="0" borderId="67" xfId="0" applyFont="1" applyFill="1" applyBorder="1" applyAlignment="1">
      <alignment horizontal="center" vertical="center" wrapText="1"/>
    </xf>
    <xf numFmtId="4" fontId="37" fillId="0" borderId="50" xfId="0" applyNumberFormat="1" applyFont="1" applyFill="1" applyBorder="1" applyAlignment="1">
      <alignment horizontal="right" vertical="center" wrapText="1"/>
    </xf>
    <xf numFmtId="0" fontId="37" fillId="0" borderId="67" xfId="0" applyFont="1" applyFill="1" applyBorder="1" applyAlignment="1">
      <alignment horizontal="center" vertical="center"/>
    </xf>
    <xf numFmtId="4" fontId="37" fillId="0" borderId="45" xfId="0" applyNumberFormat="1" applyFont="1" applyFill="1" applyBorder="1" applyAlignment="1">
      <alignment horizontal="right" vertical="center"/>
    </xf>
    <xf numFmtId="4" fontId="30" fillId="0" borderId="9" xfId="0" applyNumberFormat="1" applyFont="1" applyFill="1" applyBorder="1" applyAlignment="1">
      <alignment horizontal="right" vertical="center"/>
    </xf>
    <xf numFmtId="4" fontId="30" fillId="0" borderId="45" xfId="0" applyNumberFormat="1" applyFont="1" applyFill="1" applyBorder="1" applyAlignment="1">
      <alignment horizontal="right" vertical="center"/>
    </xf>
    <xf numFmtId="0" fontId="37" fillId="0" borderId="0" xfId="0" applyFont="1" applyBorder="1" applyAlignment="1">
      <alignment wrapText="1"/>
    </xf>
    <xf numFmtId="0" fontId="37" fillId="0" borderId="57" xfId="0" applyFont="1" applyFill="1" applyBorder="1" applyAlignment="1">
      <alignment horizontal="center" vertical="center" wrapText="1"/>
    </xf>
    <xf numFmtId="4" fontId="30" fillId="0" borderId="50" xfId="0" applyNumberFormat="1" applyFont="1" applyFill="1" applyBorder="1" applyAlignment="1">
      <alignment horizontal="right" vertical="center"/>
    </xf>
    <xf numFmtId="0" fontId="37" fillId="0" borderId="0" xfId="0" applyFont="1" applyBorder="1" applyAlignment="1">
      <alignment horizontal="left" vertical="center" wrapText="1"/>
    </xf>
    <xf numFmtId="0" fontId="37" fillId="0" borderId="53" xfId="0" applyFont="1" applyFill="1" applyBorder="1" applyAlignment="1">
      <alignment horizontal="center" vertical="center" wrapText="1"/>
    </xf>
    <xf numFmtId="4" fontId="30" fillId="0" borderId="49" xfId="0" applyNumberFormat="1" applyFont="1" applyFill="1" applyBorder="1" applyAlignment="1">
      <alignment horizontal="right" vertical="center"/>
    </xf>
    <xf numFmtId="10" fontId="32" fillId="0" borderId="60" xfId="0" applyNumberFormat="1" applyFont="1" applyFill="1" applyBorder="1" applyAlignment="1">
      <alignment horizontal="left" vertical="distributed"/>
    </xf>
    <xf numFmtId="0" fontId="32" fillId="0" borderId="24" xfId="0" applyFont="1" applyFill="1" applyBorder="1" applyAlignment="1">
      <alignment horizontal="center" vertical="center" wrapText="1"/>
    </xf>
    <xf numFmtId="0" fontId="32" fillId="0" borderId="51" xfId="0" applyFont="1" applyFill="1" applyBorder="1" applyAlignment="1">
      <alignment horizontal="center" vertical="center" wrapText="1"/>
    </xf>
    <xf numFmtId="0" fontId="32" fillId="0" borderId="43" xfId="0" applyFont="1" applyFill="1" applyBorder="1" applyAlignment="1">
      <alignment horizontal="center" vertical="center" wrapText="1"/>
    </xf>
    <xf numFmtId="0" fontId="32" fillId="0" borderId="60" xfId="0" applyFont="1" applyFill="1" applyBorder="1" applyAlignment="1">
      <alignment horizontal="center" vertical="center" wrapText="1"/>
    </xf>
    <xf numFmtId="14" fontId="32" fillId="0" borderId="34" xfId="0" applyNumberFormat="1" applyFont="1" applyFill="1" applyBorder="1" applyAlignment="1">
      <alignment horizontal="left" vertical="distributed"/>
    </xf>
    <xf numFmtId="0" fontId="2" fillId="0" borderId="0" xfId="4" applyAlignment="1">
      <alignment horizontal="center"/>
    </xf>
  </cellXfs>
  <cellStyles count="7">
    <cellStyle name="Moeda" xfId="6" builtinId="4"/>
    <cellStyle name="Normal" xfId="0" builtinId="0"/>
    <cellStyle name="Normal 2" xfId="1"/>
    <cellStyle name="Normal 3" xfId="4"/>
    <cellStyle name="Porcentagem 2" xfId="2"/>
    <cellStyle name="Vírgula 2" xfId="3"/>
    <cellStyle name="Vírgula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47625</xdr:rowOff>
    </xdr:from>
    <xdr:to>
      <xdr:col>1</xdr:col>
      <xdr:colOff>942974</xdr:colOff>
      <xdr:row>0</xdr:row>
      <xdr:rowOff>640480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76</xdr:row>
      <xdr:rowOff>0</xdr:rowOff>
    </xdr:from>
    <xdr:ext cx="2380332" cy="7812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76200" y="34594800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1</xdr:col>
      <xdr:colOff>2343150</xdr:colOff>
      <xdr:row>76</xdr:row>
      <xdr:rowOff>0</xdr:rowOff>
    </xdr:from>
    <xdr:ext cx="2652008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2733675" y="34594800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44</xdr:row>
      <xdr:rowOff>571500</xdr:rowOff>
    </xdr:from>
    <xdr:to>
      <xdr:col>5</xdr:col>
      <xdr:colOff>38099</xdr:colOff>
      <xdr:row>44</xdr:row>
      <xdr:rowOff>1657350</xdr:rowOff>
    </xdr:to>
    <xdr:sp macro="" textlink="">
      <xdr:nvSpPr>
        <xdr:cNvPr id="4" name="CaixaDeTexto 3"/>
        <xdr:cNvSpPr txBox="1"/>
      </xdr:nvSpPr>
      <xdr:spPr>
        <a:xfrm>
          <a:off x="152400" y="10058400"/>
          <a:ext cx="2933699" cy="1085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</a:p>
        <a:p>
          <a:pPr algn="ctr"/>
          <a:r>
            <a:rPr lang="pt-BR" sz="1100" baseline="0"/>
            <a:t>Prefeito Municipal</a:t>
          </a:r>
          <a:endParaRPr lang="pt-BR" sz="1100"/>
        </a:p>
      </xdr:txBody>
    </xdr:sp>
    <xdr:clientData/>
  </xdr:twoCellAnchor>
  <xdr:twoCellAnchor>
    <xdr:from>
      <xdr:col>5</xdr:col>
      <xdr:colOff>38100</xdr:colOff>
      <xdr:row>44</xdr:row>
      <xdr:rowOff>571500</xdr:rowOff>
    </xdr:from>
    <xdr:to>
      <xdr:col>9</xdr:col>
      <xdr:colOff>533399</xdr:colOff>
      <xdr:row>44</xdr:row>
      <xdr:rowOff>1657350</xdr:rowOff>
    </xdr:to>
    <xdr:sp macro="" textlink="">
      <xdr:nvSpPr>
        <xdr:cNvPr id="5" name="CaixaDeTexto 4"/>
        <xdr:cNvSpPr txBox="1"/>
      </xdr:nvSpPr>
      <xdr:spPr>
        <a:xfrm>
          <a:off x="3086100" y="10058400"/>
          <a:ext cx="2933699" cy="1085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</a:p>
        <a:p>
          <a:pPr algn="ctr"/>
          <a:r>
            <a:rPr lang="pt-BR" sz="1100" baseline="0"/>
            <a:t>Eng. Civil - CREA-MG: 174.275/D</a:t>
          </a:r>
        </a:p>
        <a:p>
          <a:pPr algn="ctr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11266" name="Imagem 2">
          <a:extLst>
            <a:ext uri="{FF2B5EF4-FFF2-40B4-BE49-F238E27FC236}">
              <a16:creationId xmlns:a16="http://schemas.microsoft.com/office/drawing/2014/main" xmlns="" id="{00000000-0008-0000-0300-000002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85"/>
  <sheetViews>
    <sheetView showZeros="0" tabSelected="1" view="pageBreakPreview" zoomScaleSheetLayoutView="100" workbookViewId="0">
      <selection activeCell="M13" sqref="M13:N14"/>
    </sheetView>
  </sheetViews>
  <sheetFormatPr defaultRowHeight="12.75" outlineLevelRow="1"/>
  <cols>
    <col min="1" max="1" width="6.5703125" style="1" customWidth="1"/>
    <col min="2" max="2" width="15" style="1" customWidth="1"/>
    <col min="3" max="3" width="68.5703125" style="1" customWidth="1"/>
    <col min="4" max="4" width="7.85546875" style="1" customWidth="1"/>
    <col min="5" max="6" width="15.5703125" style="1" bestFit="1" customWidth="1"/>
    <col min="7" max="7" width="11.28515625" style="1" bestFit="1" customWidth="1"/>
    <col min="8" max="8" width="19.42578125" style="1" bestFit="1" customWidth="1"/>
    <col min="9" max="9" width="12.140625" style="1" customWidth="1"/>
    <col min="10" max="10" width="4" style="1" hidden="1" customWidth="1"/>
    <col min="11" max="11" width="11.5703125" style="1" hidden="1" customWidth="1"/>
    <col min="12" max="12" width="13" style="1" bestFit="1" customWidth="1"/>
    <col min="13" max="13" width="13.140625" style="1" bestFit="1" customWidth="1"/>
    <col min="14" max="14" width="14.85546875" style="1" bestFit="1" customWidth="1"/>
    <col min="15" max="15" width="12.140625" style="1" customWidth="1"/>
    <col min="16" max="16384" width="9.140625" style="1"/>
  </cols>
  <sheetData>
    <row r="1" spans="1:15" ht="54.75" customHeight="1" thickBot="1">
      <c r="A1" s="265" t="s">
        <v>60</v>
      </c>
      <c r="B1" s="266"/>
      <c r="C1" s="266"/>
      <c r="D1" s="266"/>
      <c r="E1" s="266"/>
      <c r="F1" s="266"/>
      <c r="G1" s="266"/>
      <c r="H1" s="267"/>
      <c r="I1" s="15"/>
      <c r="J1" s="17"/>
      <c r="K1" s="17"/>
      <c r="L1" s="18"/>
      <c r="M1" s="18"/>
      <c r="N1" s="18"/>
      <c r="O1" s="18"/>
    </row>
    <row r="2" spans="1:15" ht="25.5" customHeight="1" thickBot="1">
      <c r="A2" s="268" t="s">
        <v>2</v>
      </c>
      <c r="B2" s="269"/>
      <c r="C2" s="269"/>
      <c r="D2" s="269"/>
      <c r="E2" s="269"/>
      <c r="F2" s="269"/>
      <c r="G2" s="269"/>
      <c r="H2" s="270"/>
      <c r="I2" s="15"/>
      <c r="J2" s="15"/>
      <c r="K2" s="15"/>
      <c r="L2" s="15"/>
      <c r="M2" s="15"/>
      <c r="N2" s="15"/>
      <c r="O2" s="18"/>
    </row>
    <row r="3" spans="1:15" s="91" customFormat="1" ht="20.100000000000001" customHeight="1">
      <c r="A3" s="271" t="s">
        <v>62</v>
      </c>
      <c r="B3" s="272"/>
      <c r="C3" s="272"/>
      <c r="D3" s="272"/>
      <c r="E3" s="272"/>
      <c r="F3" s="273"/>
      <c r="G3" s="103" t="s">
        <v>64</v>
      </c>
      <c r="H3" s="422">
        <f ca="1">TODAY()</f>
        <v>44055</v>
      </c>
      <c r="I3" s="89"/>
      <c r="J3" s="89"/>
      <c r="K3" s="89"/>
      <c r="L3" s="89"/>
      <c r="M3" s="89"/>
      <c r="N3" s="89"/>
      <c r="O3" s="90"/>
    </row>
    <row r="4" spans="1:15" s="91" customFormat="1" ht="20.100000000000001" customHeight="1">
      <c r="A4" s="274" t="s">
        <v>277</v>
      </c>
      <c r="B4" s="275"/>
      <c r="C4" s="275"/>
      <c r="D4" s="275"/>
      <c r="E4" s="275"/>
      <c r="F4" s="276"/>
      <c r="G4" s="404" t="s">
        <v>63</v>
      </c>
      <c r="H4" s="417">
        <v>0.03</v>
      </c>
      <c r="I4" s="92"/>
      <c r="J4" s="92"/>
      <c r="K4" s="92"/>
      <c r="L4" s="92"/>
      <c r="M4" s="92"/>
      <c r="N4" s="92"/>
      <c r="O4" s="90"/>
    </row>
    <row r="5" spans="1:15" s="91" customFormat="1" ht="20.100000000000001" customHeight="1">
      <c r="A5" s="277" t="s">
        <v>102</v>
      </c>
      <c r="B5" s="278"/>
      <c r="C5" s="278"/>
      <c r="D5" s="278"/>
      <c r="E5" s="278"/>
      <c r="F5" s="278"/>
      <c r="G5" s="418" t="s">
        <v>289</v>
      </c>
      <c r="H5" s="419"/>
      <c r="I5" s="89"/>
      <c r="J5" s="89"/>
      <c r="K5" s="89"/>
      <c r="L5" s="89"/>
      <c r="M5" s="89"/>
      <c r="N5" s="89"/>
      <c r="O5" s="90"/>
    </row>
    <row r="6" spans="1:15" s="91" customFormat="1" ht="48" customHeight="1">
      <c r="A6" s="279" t="s">
        <v>114</v>
      </c>
      <c r="B6" s="280"/>
      <c r="C6" s="280"/>
      <c r="D6" s="280"/>
      <c r="E6" s="280"/>
      <c r="F6" s="280"/>
      <c r="G6" s="420"/>
      <c r="H6" s="421"/>
      <c r="I6" s="89"/>
      <c r="J6" s="89"/>
      <c r="K6" s="89"/>
      <c r="L6" s="89"/>
      <c r="M6" s="89"/>
      <c r="N6" s="89"/>
      <c r="O6" s="90"/>
    </row>
    <row r="7" spans="1:15" s="91" customFormat="1" ht="20.100000000000001" customHeight="1" thickBot="1">
      <c r="A7" s="277" t="s">
        <v>103</v>
      </c>
      <c r="B7" s="278"/>
      <c r="C7" s="278"/>
      <c r="D7" s="278"/>
      <c r="E7" s="278"/>
      <c r="F7" s="278"/>
      <c r="G7" s="104" t="s">
        <v>4</v>
      </c>
      <c r="H7" s="105">
        <f>BDI!D41</f>
        <v>0.29838285625677896</v>
      </c>
      <c r="I7" s="89"/>
      <c r="J7" s="89" t="s">
        <v>12</v>
      </c>
      <c r="K7" s="89">
        <f>1+H7</f>
        <v>1.298382856256779</v>
      </c>
      <c r="L7" s="89"/>
      <c r="M7" s="89"/>
      <c r="N7" s="89"/>
      <c r="O7" s="90"/>
    </row>
    <row r="8" spans="1:15" s="144" customFormat="1" ht="48" thickBot="1">
      <c r="A8" s="106" t="s">
        <v>0</v>
      </c>
      <c r="B8" s="107" t="s">
        <v>107</v>
      </c>
      <c r="C8" s="107" t="s">
        <v>1</v>
      </c>
      <c r="D8" s="107" t="s">
        <v>65</v>
      </c>
      <c r="E8" s="107" t="s">
        <v>8</v>
      </c>
      <c r="F8" s="107" t="s">
        <v>9</v>
      </c>
      <c r="G8" s="107" t="s">
        <v>10</v>
      </c>
      <c r="H8" s="108" t="s">
        <v>3</v>
      </c>
      <c r="I8" s="143"/>
      <c r="J8" s="143"/>
      <c r="K8" s="143"/>
      <c r="L8" s="143"/>
      <c r="M8" s="143"/>
      <c r="N8" s="146"/>
      <c r="O8" s="145"/>
    </row>
    <row r="9" spans="1:15" s="144" customFormat="1" ht="16.5" thickBot="1">
      <c r="A9" s="109" t="s">
        <v>56</v>
      </c>
      <c r="B9" s="110"/>
      <c r="C9" s="261" t="s">
        <v>73</v>
      </c>
      <c r="D9" s="262"/>
      <c r="E9" s="262"/>
      <c r="F9" s="262"/>
      <c r="G9" s="262"/>
      <c r="H9" s="111">
        <f>SUM(H10:H12)</f>
        <v>4683.0229800198867</v>
      </c>
      <c r="I9" s="145"/>
      <c r="J9" s="145"/>
      <c r="K9" s="145"/>
      <c r="L9" s="151"/>
      <c r="M9" s="145"/>
      <c r="N9" s="145"/>
      <c r="O9" s="145"/>
    </row>
    <row r="10" spans="1:15" s="144" customFormat="1" ht="78.75" outlineLevel="1">
      <c r="A10" s="118" t="s">
        <v>5</v>
      </c>
      <c r="B10" s="153" t="s">
        <v>115</v>
      </c>
      <c r="C10" s="154" t="s">
        <v>116</v>
      </c>
      <c r="D10" s="155" t="s">
        <v>117</v>
      </c>
      <c r="E10" s="156">
        <v>1</v>
      </c>
      <c r="F10" s="157">
        <v>1088.76</v>
      </c>
      <c r="G10" s="158">
        <f>F10+F10*$H$7</f>
        <v>1413.6273185781306</v>
      </c>
      <c r="H10" s="159">
        <f>G10*E10</f>
        <v>1413.6273185781306</v>
      </c>
      <c r="I10" s="143"/>
      <c r="J10" s="143"/>
      <c r="K10" s="143"/>
      <c r="L10" s="151"/>
      <c r="M10" s="143"/>
      <c r="N10" s="143"/>
      <c r="O10" s="143"/>
    </row>
    <row r="11" spans="1:15" s="145" customFormat="1" ht="15.75" outlineLevel="1">
      <c r="A11" s="405" t="s">
        <v>119</v>
      </c>
      <c r="B11" s="119" t="s">
        <v>120</v>
      </c>
      <c r="C11" s="194" t="s">
        <v>118</v>
      </c>
      <c r="D11" s="195" t="s">
        <v>67</v>
      </c>
      <c r="E11" s="196">
        <v>260.85000000000002</v>
      </c>
      <c r="F11" s="196">
        <v>2.21</v>
      </c>
      <c r="G11" s="134">
        <f>F11+F11*$H$7</f>
        <v>2.8694261123274813</v>
      </c>
      <c r="H11" s="406">
        <f>G11*E11</f>
        <v>748.48980140062361</v>
      </c>
      <c r="I11" s="143"/>
      <c r="J11" s="143"/>
      <c r="K11" s="143"/>
      <c r="L11" s="151"/>
      <c r="M11" s="143"/>
      <c r="N11" s="143"/>
      <c r="O11" s="143"/>
    </row>
    <row r="12" spans="1:15" s="145" customFormat="1" ht="32.25" outlineLevel="1" thickBot="1">
      <c r="A12" s="405" t="s">
        <v>258</v>
      </c>
      <c r="B12" s="119" t="s">
        <v>259</v>
      </c>
      <c r="C12" s="194" t="s">
        <v>260</v>
      </c>
      <c r="D12" s="195" t="s">
        <v>261</v>
      </c>
      <c r="E12" s="403">
        <v>1.5</v>
      </c>
      <c r="F12" s="402">
        <f>(H10+H11+H13+H20+H26+H31+H36+H41+H45+H50+H52+H62+H64+H69+H72)/(1+H7)</f>
        <v>129438.23916000001</v>
      </c>
      <c r="G12" s="134">
        <f>F12+F12*$H$7</f>
        <v>168060.39066940887</v>
      </c>
      <c r="H12" s="406">
        <f>(G12/100)*E12</f>
        <v>2520.9058600411331</v>
      </c>
      <c r="I12" s="143"/>
      <c r="J12" s="143"/>
      <c r="K12" s="143"/>
      <c r="L12" s="151"/>
      <c r="M12" s="143"/>
      <c r="N12" s="143"/>
      <c r="O12" s="143"/>
    </row>
    <row r="13" spans="1:15" s="144" customFormat="1" ht="16.5" thickBot="1">
      <c r="A13" s="109" t="s">
        <v>57</v>
      </c>
      <c r="B13" s="147"/>
      <c r="C13" s="263" t="s">
        <v>104</v>
      </c>
      <c r="D13" s="264"/>
      <c r="E13" s="264"/>
      <c r="F13" s="264"/>
      <c r="G13" s="281"/>
      <c r="H13" s="114">
        <f>SUM(H14:H19)</f>
        <v>9679.2109518979887</v>
      </c>
      <c r="I13" s="143"/>
      <c r="J13" s="143"/>
      <c r="K13" s="143"/>
      <c r="L13" s="151"/>
      <c r="M13" s="143"/>
      <c r="N13" s="143"/>
      <c r="O13" s="143"/>
    </row>
    <row r="14" spans="1:15" s="144" customFormat="1" ht="15.75">
      <c r="A14" s="203" t="s">
        <v>11</v>
      </c>
      <c r="B14" s="204" t="s">
        <v>262</v>
      </c>
      <c r="C14" s="205" t="s">
        <v>263</v>
      </c>
      <c r="D14" s="204" t="s">
        <v>67</v>
      </c>
      <c r="E14" s="206">
        <v>48.74</v>
      </c>
      <c r="F14" s="206">
        <v>102.48</v>
      </c>
      <c r="G14" s="101">
        <f>F14+F14*$H$7</f>
        <v>133.05827510919471</v>
      </c>
      <c r="H14" s="207">
        <f>G14*E14</f>
        <v>6485.2603288221508</v>
      </c>
      <c r="I14" s="143"/>
      <c r="J14" s="143"/>
      <c r="K14" s="143"/>
      <c r="L14" s="151"/>
      <c r="M14" s="143"/>
      <c r="N14" s="143"/>
      <c r="O14" s="143"/>
    </row>
    <row r="15" spans="1:15" s="145" customFormat="1" ht="38.25" customHeight="1" outlineLevel="1">
      <c r="A15" s="232" t="s">
        <v>66</v>
      </c>
      <c r="B15" s="124">
        <v>97624</v>
      </c>
      <c r="C15" s="149" t="s">
        <v>239</v>
      </c>
      <c r="D15" s="124" t="s">
        <v>83</v>
      </c>
      <c r="E15" s="211">
        <f>'Memória de Cálculo'!G12</f>
        <v>0.29799999999999999</v>
      </c>
      <c r="F15" s="211">
        <v>65.62</v>
      </c>
      <c r="G15" s="113">
        <f>F15+F15*$H$7</f>
        <v>85.19988302756984</v>
      </c>
      <c r="H15" s="102">
        <f>G15*E15</f>
        <v>25.389565142215812</v>
      </c>
      <c r="I15" s="143"/>
      <c r="J15" s="143"/>
      <c r="K15" s="143"/>
      <c r="L15" s="151"/>
      <c r="M15" s="143"/>
      <c r="N15" s="143"/>
      <c r="O15" s="143"/>
    </row>
    <row r="16" spans="1:15" s="209" customFormat="1" ht="31.5" outlineLevel="1">
      <c r="A16" s="232" t="s">
        <v>138</v>
      </c>
      <c r="B16" s="124">
        <v>97647</v>
      </c>
      <c r="C16" s="149" t="s">
        <v>141</v>
      </c>
      <c r="D16" s="124" t="s">
        <v>67</v>
      </c>
      <c r="E16" s="211">
        <f>'Memória de Cálculo'!G13</f>
        <v>362.43</v>
      </c>
      <c r="F16" s="211">
        <v>2.27</v>
      </c>
      <c r="G16" s="113">
        <f t="shared" ref="G16:G22" si="0">F16+F16*$H$7</f>
        <v>2.947329083702888</v>
      </c>
      <c r="H16" s="102">
        <f t="shared" ref="H16:H17" si="1">G16*E16</f>
        <v>1068.2004798064377</v>
      </c>
      <c r="I16" s="208"/>
      <c r="J16" s="208"/>
      <c r="K16" s="208"/>
      <c r="L16" s="151"/>
      <c r="M16" s="208"/>
      <c r="N16" s="208"/>
      <c r="O16" s="208"/>
    </row>
    <row r="17" spans="1:15" s="209" customFormat="1" ht="31.5" outlineLevel="1">
      <c r="A17" s="232" t="s">
        <v>139</v>
      </c>
      <c r="B17" s="124" t="s">
        <v>142</v>
      </c>
      <c r="C17" s="149" t="s">
        <v>143</v>
      </c>
      <c r="D17" s="124" t="s">
        <v>67</v>
      </c>
      <c r="E17" s="211">
        <f>'Memória de Cálculo'!G14</f>
        <v>25.360000000000003</v>
      </c>
      <c r="F17" s="211">
        <v>9.0299999999999994</v>
      </c>
      <c r="G17" s="113">
        <f t="shared" si="0"/>
        <v>11.724397191998714</v>
      </c>
      <c r="H17" s="102">
        <f t="shared" si="1"/>
        <v>297.33071278908739</v>
      </c>
      <c r="I17" s="208"/>
      <c r="J17" s="208"/>
      <c r="K17" s="208"/>
      <c r="L17" s="151"/>
      <c r="M17" s="208"/>
      <c r="N17" s="208"/>
      <c r="O17" s="208"/>
    </row>
    <row r="18" spans="1:15" s="209" customFormat="1" ht="31.5" outlineLevel="1">
      <c r="A18" s="210" t="s">
        <v>140</v>
      </c>
      <c r="B18" s="124" t="s">
        <v>203</v>
      </c>
      <c r="C18" s="149" t="s">
        <v>202</v>
      </c>
      <c r="D18" s="124" t="s">
        <v>87</v>
      </c>
      <c r="E18" s="211">
        <v>7</v>
      </c>
      <c r="F18" s="211">
        <v>50.02</v>
      </c>
      <c r="G18" s="113">
        <f t="shared" ref="G18" si="2">F18+F18*$H$7</f>
        <v>64.945110469964092</v>
      </c>
      <c r="H18" s="102">
        <f t="shared" ref="H18" si="3">G18*E18</f>
        <v>454.61577328974863</v>
      </c>
      <c r="I18" s="208"/>
      <c r="J18" s="208"/>
      <c r="K18" s="208"/>
      <c r="L18" s="151"/>
      <c r="M18" s="208"/>
      <c r="N18" s="208"/>
      <c r="O18" s="208"/>
    </row>
    <row r="19" spans="1:15" s="209" customFormat="1" ht="32.25" outlineLevel="1" thickBot="1">
      <c r="A19" s="210" t="s">
        <v>268</v>
      </c>
      <c r="B19" s="124" t="s">
        <v>270</v>
      </c>
      <c r="C19" s="149" t="s">
        <v>269</v>
      </c>
      <c r="D19" s="124" t="s">
        <v>67</v>
      </c>
      <c r="E19" s="211">
        <f>37.97+24.5+25.08+3.1+3.4+3.1</f>
        <v>97.149999999999991</v>
      </c>
      <c r="F19" s="211">
        <v>10.69</v>
      </c>
      <c r="G19" s="113">
        <f t="shared" ref="G19" si="4">F19+F19*$H$7</f>
        <v>13.879712733384967</v>
      </c>
      <c r="H19" s="102">
        <f t="shared" ref="H19" si="5">G19*E19</f>
        <v>1348.4140920483494</v>
      </c>
      <c r="I19" s="208"/>
      <c r="J19" s="208"/>
      <c r="K19" s="208"/>
      <c r="L19" s="151"/>
      <c r="M19" s="208"/>
      <c r="N19" s="208"/>
      <c r="O19" s="208"/>
    </row>
    <row r="20" spans="1:15" s="209" customFormat="1" ht="16.5" outlineLevel="1" thickBot="1">
      <c r="A20" s="109" t="s">
        <v>144</v>
      </c>
      <c r="B20" s="148"/>
      <c r="C20" s="263" t="s">
        <v>145</v>
      </c>
      <c r="D20" s="264"/>
      <c r="E20" s="264"/>
      <c r="F20" s="264"/>
      <c r="G20" s="264"/>
      <c r="H20" s="111">
        <f>SUM(H21:H25)</f>
        <v>16431.754285112762</v>
      </c>
      <c r="I20" s="208"/>
      <c r="J20" s="208"/>
      <c r="K20" s="208"/>
      <c r="L20" s="151"/>
      <c r="M20" s="208"/>
      <c r="N20" s="208"/>
      <c r="O20" s="208"/>
    </row>
    <row r="21" spans="1:15" s="209" customFormat="1" ht="31.5" outlineLevel="1">
      <c r="A21" s="210" t="s">
        <v>131</v>
      </c>
      <c r="B21" s="124" t="s">
        <v>146</v>
      </c>
      <c r="C21" s="149" t="s">
        <v>147</v>
      </c>
      <c r="D21" s="124" t="s">
        <v>83</v>
      </c>
      <c r="E21" s="211">
        <v>0.92</v>
      </c>
      <c r="F21" s="211">
        <v>1713.15</v>
      </c>
      <c r="G21" s="113">
        <f t="shared" si="0"/>
        <v>2224.324590196301</v>
      </c>
      <c r="H21" s="102">
        <f t="shared" ref="H21:H22" si="6">G21*E21</f>
        <v>2046.3786229805969</v>
      </c>
      <c r="I21" s="208"/>
      <c r="J21" s="208"/>
      <c r="K21" s="208"/>
      <c r="L21" s="151"/>
      <c r="M21" s="208"/>
      <c r="N21" s="208"/>
      <c r="O21" s="208"/>
    </row>
    <row r="22" spans="1:15" s="209" customFormat="1" ht="33" customHeight="1" outlineLevel="1">
      <c r="A22" s="210" t="s">
        <v>130</v>
      </c>
      <c r="B22" s="124" t="s">
        <v>149</v>
      </c>
      <c r="C22" s="149" t="s">
        <v>150</v>
      </c>
      <c r="D22" s="124" t="s">
        <v>67</v>
      </c>
      <c r="E22" s="211">
        <v>5.6</v>
      </c>
      <c r="F22" s="211">
        <v>29</v>
      </c>
      <c r="G22" s="113">
        <f t="shared" si="0"/>
        <v>37.653102831446589</v>
      </c>
      <c r="H22" s="102">
        <f t="shared" si="6"/>
        <v>210.85737585610087</v>
      </c>
      <c r="I22" s="208"/>
      <c r="J22" s="208"/>
      <c r="K22" s="208"/>
      <c r="L22" s="151"/>
      <c r="M22" s="208"/>
      <c r="N22" s="208"/>
      <c r="O22" s="208"/>
    </row>
    <row r="23" spans="1:15" s="209" customFormat="1" ht="47.25" outlineLevel="1">
      <c r="A23" s="210" t="s">
        <v>157</v>
      </c>
      <c r="B23" s="124" t="s">
        <v>162</v>
      </c>
      <c r="C23" s="149" t="s">
        <v>161</v>
      </c>
      <c r="D23" s="124" t="s">
        <v>67</v>
      </c>
      <c r="E23" s="211">
        <v>11.84</v>
      </c>
      <c r="F23" s="211">
        <v>5.58</v>
      </c>
      <c r="G23" s="113">
        <f t="shared" ref="G23" si="7">F23+F23*$H$7</f>
        <v>7.2449763379128269</v>
      </c>
      <c r="H23" s="102">
        <f t="shared" ref="H23" si="8">G23*E23</f>
        <v>85.780519840887877</v>
      </c>
      <c r="I23" s="208"/>
      <c r="J23" s="208"/>
      <c r="K23" s="208"/>
      <c r="L23" s="151"/>
      <c r="M23" s="208"/>
      <c r="N23" s="208"/>
      <c r="O23" s="208"/>
    </row>
    <row r="24" spans="1:15" s="209" customFormat="1" ht="33" customHeight="1" outlineLevel="1">
      <c r="A24" s="214" t="s">
        <v>160</v>
      </c>
      <c r="B24" s="215" t="s">
        <v>158</v>
      </c>
      <c r="C24" s="216" t="s">
        <v>159</v>
      </c>
      <c r="D24" s="155" t="s">
        <v>67</v>
      </c>
      <c r="E24" s="157">
        <f>'Memória de Cálculo'!G21</f>
        <v>269.92250000000001</v>
      </c>
      <c r="F24" s="157">
        <v>19.5</v>
      </c>
      <c r="G24" s="222">
        <f t="shared" ref="G24" si="9">F24+F24*$H$7</f>
        <v>25.318465697007191</v>
      </c>
      <c r="H24" s="159">
        <f t="shared" ref="H24" si="10">G24*E24</f>
        <v>6834.0235571004241</v>
      </c>
      <c r="I24" s="208"/>
      <c r="J24" s="208"/>
      <c r="K24" s="208"/>
      <c r="L24" s="151"/>
      <c r="M24" s="208"/>
      <c r="N24" s="208"/>
      <c r="O24" s="208"/>
    </row>
    <row r="25" spans="1:15" s="209" customFormat="1" ht="54" customHeight="1" outlineLevel="1" thickBot="1">
      <c r="A25" s="407" t="s">
        <v>185</v>
      </c>
      <c r="B25" s="193" t="s">
        <v>186</v>
      </c>
      <c r="C25" s="141" t="s">
        <v>267</v>
      </c>
      <c r="D25" s="195" t="s">
        <v>84</v>
      </c>
      <c r="E25" s="196">
        <v>111.75</v>
      </c>
      <c r="F25" s="196">
        <v>50</v>
      </c>
      <c r="G25" s="134">
        <f t="shared" ref="G25" si="11">F25+F25*$H$7</f>
        <v>64.919142812838942</v>
      </c>
      <c r="H25" s="406">
        <f t="shared" ref="H25" si="12">G25*E25</f>
        <v>7254.714209334752</v>
      </c>
      <c r="I25" s="208"/>
      <c r="J25" s="208"/>
      <c r="K25" s="208"/>
      <c r="L25" s="151"/>
      <c r="M25" s="208"/>
      <c r="N25" s="208"/>
      <c r="O25" s="208"/>
    </row>
    <row r="26" spans="1:15" s="144" customFormat="1" ht="16.5" thickBot="1">
      <c r="A26" s="109" t="s">
        <v>58</v>
      </c>
      <c r="B26" s="148"/>
      <c r="C26" s="263" t="s">
        <v>80</v>
      </c>
      <c r="D26" s="264"/>
      <c r="E26" s="264"/>
      <c r="F26" s="264"/>
      <c r="G26" s="264"/>
      <c r="H26" s="111">
        <f>SUM(H27:H30)</f>
        <v>41608.21812130115</v>
      </c>
      <c r="I26" s="143"/>
      <c r="J26" s="143"/>
      <c r="K26" s="143"/>
      <c r="L26" s="151"/>
      <c r="M26" s="143"/>
      <c r="N26" s="143"/>
      <c r="O26" s="143"/>
    </row>
    <row r="27" spans="1:15" s="144" customFormat="1" ht="47.25" outlineLevel="1">
      <c r="A27" s="99" t="s">
        <v>6</v>
      </c>
      <c r="B27" s="100" t="s">
        <v>242</v>
      </c>
      <c r="C27" s="140" t="s">
        <v>241</v>
      </c>
      <c r="D27" s="115" t="s">
        <v>67</v>
      </c>
      <c r="E27" s="115">
        <v>414.21</v>
      </c>
      <c r="F27" s="113">
        <v>15.49</v>
      </c>
      <c r="G27" s="113">
        <f>F27+F27*$H$7</f>
        <v>20.111950443417506</v>
      </c>
      <c r="H27" s="102">
        <f>G27*E27</f>
        <v>8330.5709931679648</v>
      </c>
      <c r="I27" s="143"/>
      <c r="J27" s="143"/>
      <c r="K27" s="143"/>
      <c r="L27" s="151"/>
      <c r="M27" s="143"/>
      <c r="N27" s="143"/>
      <c r="O27" s="143"/>
    </row>
    <row r="28" spans="1:15" s="144" customFormat="1" ht="31.5" outlineLevel="1">
      <c r="A28" s="99" t="s">
        <v>105</v>
      </c>
      <c r="B28" s="100" t="s">
        <v>85</v>
      </c>
      <c r="C28" s="140" t="s">
        <v>86</v>
      </c>
      <c r="D28" s="115" t="s">
        <v>67</v>
      </c>
      <c r="E28" s="115">
        <v>414.21</v>
      </c>
      <c r="F28" s="113">
        <v>32.880000000000003</v>
      </c>
      <c r="G28" s="113">
        <f>F28+F28*$H$7</f>
        <v>42.690828313722896</v>
      </c>
      <c r="H28" s="102">
        <f>G28*E28</f>
        <v>17682.967995827159</v>
      </c>
      <c r="I28" s="143"/>
      <c r="J28" s="143"/>
      <c r="K28" s="143"/>
      <c r="L28" s="151"/>
      <c r="M28" s="143"/>
      <c r="N28" s="143"/>
      <c r="O28" s="143"/>
    </row>
    <row r="29" spans="1:15" s="144" customFormat="1" ht="47.25" outlineLevel="1">
      <c r="A29" s="99" t="s">
        <v>106</v>
      </c>
      <c r="B29" s="100" t="s">
        <v>100</v>
      </c>
      <c r="C29" s="140" t="s">
        <v>101</v>
      </c>
      <c r="D29" s="115" t="s">
        <v>84</v>
      </c>
      <c r="E29" s="117">
        <v>60.17</v>
      </c>
      <c r="F29" s="113">
        <v>16.72</v>
      </c>
      <c r="G29" s="113">
        <f>F29+F29*$H$7</f>
        <v>21.708961356613344</v>
      </c>
      <c r="H29" s="102">
        <f>G29*E29</f>
        <v>1306.2282048274249</v>
      </c>
      <c r="I29" s="143"/>
      <c r="J29" s="143"/>
      <c r="K29" s="143"/>
      <c r="L29" s="151"/>
      <c r="M29" s="143"/>
      <c r="N29" s="143"/>
      <c r="O29" s="143"/>
    </row>
    <row r="30" spans="1:15" s="144" customFormat="1" ht="32.25" outlineLevel="1" thickBot="1">
      <c r="A30" s="99" t="s">
        <v>154</v>
      </c>
      <c r="B30" s="100" t="s">
        <v>156</v>
      </c>
      <c r="C30" s="140" t="s">
        <v>155</v>
      </c>
      <c r="D30" s="115" t="s">
        <v>67</v>
      </c>
      <c r="E30" s="115">
        <v>254.27</v>
      </c>
      <c r="F30" s="113">
        <v>43.28</v>
      </c>
      <c r="G30" s="113">
        <f>F30+F30*$H$7</f>
        <v>56.194010018793392</v>
      </c>
      <c r="H30" s="102">
        <f>G30*E30</f>
        <v>14288.450927478596</v>
      </c>
      <c r="I30" s="143"/>
      <c r="J30" s="143"/>
      <c r="K30" s="143"/>
      <c r="L30" s="151"/>
      <c r="M30" s="143"/>
      <c r="N30" s="143"/>
      <c r="O30" s="143"/>
    </row>
    <row r="31" spans="1:15" s="144" customFormat="1" ht="16.5" thickBot="1">
      <c r="A31" s="109" t="s">
        <v>59</v>
      </c>
      <c r="B31" s="148"/>
      <c r="C31" s="263" t="s">
        <v>76</v>
      </c>
      <c r="D31" s="264"/>
      <c r="E31" s="264"/>
      <c r="F31" s="264"/>
      <c r="G31" s="264"/>
      <c r="H31" s="111">
        <f>SUM(H32:H35)</f>
        <v>3843.0314809201896</v>
      </c>
      <c r="I31" s="143"/>
      <c r="J31" s="143"/>
      <c r="K31" s="143"/>
      <c r="L31" s="151"/>
      <c r="M31" s="143"/>
      <c r="N31" s="143"/>
      <c r="O31" s="143"/>
    </row>
    <row r="32" spans="1:15" s="144" customFormat="1" ht="63" outlineLevel="1">
      <c r="A32" s="99" t="s">
        <v>7</v>
      </c>
      <c r="B32" s="100" t="s">
        <v>98</v>
      </c>
      <c r="C32" s="140" t="s">
        <v>99</v>
      </c>
      <c r="D32" s="115" t="s">
        <v>87</v>
      </c>
      <c r="E32" s="115">
        <v>13</v>
      </c>
      <c r="F32" s="113">
        <v>138.21</v>
      </c>
      <c r="G32" s="126">
        <f>F32+F32*$H$7</f>
        <v>179.44949456324943</v>
      </c>
      <c r="H32" s="102">
        <f>G32*E32</f>
        <v>2332.8434293222426</v>
      </c>
      <c r="I32" s="143"/>
      <c r="J32" s="143"/>
      <c r="K32" s="143"/>
      <c r="L32" s="151"/>
      <c r="M32" s="143"/>
      <c r="N32" s="143"/>
      <c r="O32" s="143"/>
    </row>
    <row r="33" spans="1:15" s="144" customFormat="1" ht="31.5" outlineLevel="1">
      <c r="A33" s="99" t="s">
        <v>112</v>
      </c>
      <c r="B33" s="100" t="s">
        <v>181</v>
      </c>
      <c r="C33" s="149" t="s">
        <v>180</v>
      </c>
      <c r="D33" s="115" t="s">
        <v>87</v>
      </c>
      <c r="E33" s="115">
        <v>2</v>
      </c>
      <c r="F33" s="113">
        <v>20.77</v>
      </c>
      <c r="G33" s="113">
        <f>F33+F33*$H$7</f>
        <v>26.967411924453298</v>
      </c>
      <c r="H33" s="102">
        <f>G33*E33</f>
        <v>53.934823848906596</v>
      </c>
      <c r="I33" s="143"/>
      <c r="J33" s="143"/>
      <c r="K33" s="143"/>
      <c r="L33" s="151"/>
      <c r="M33" s="143"/>
      <c r="N33" s="143"/>
      <c r="O33" s="143"/>
    </row>
    <row r="34" spans="1:15" s="144" customFormat="1" ht="31.5" outlineLevel="1">
      <c r="A34" s="99" t="s">
        <v>113</v>
      </c>
      <c r="B34" s="100" t="s">
        <v>96</v>
      </c>
      <c r="C34" s="217" t="s">
        <v>97</v>
      </c>
      <c r="D34" s="115" t="s">
        <v>87</v>
      </c>
      <c r="E34" s="115">
        <v>13</v>
      </c>
      <c r="F34" s="113">
        <v>74.44</v>
      </c>
      <c r="G34" s="113">
        <f>F34+F34*$H$7</f>
        <v>96.651619819754615</v>
      </c>
      <c r="H34" s="102">
        <f>G34*E34</f>
        <v>1256.47105765681</v>
      </c>
      <c r="I34" s="143"/>
      <c r="J34" s="143"/>
      <c r="K34" s="143"/>
      <c r="L34" s="151"/>
      <c r="M34" s="143"/>
      <c r="N34" s="143"/>
      <c r="O34" s="143"/>
    </row>
    <row r="35" spans="1:15" s="144" customFormat="1" ht="32.25" outlineLevel="1" thickBot="1">
      <c r="A35" s="99" t="s">
        <v>179</v>
      </c>
      <c r="B35" s="100" t="s">
        <v>273</v>
      </c>
      <c r="C35" s="217" t="s">
        <v>274</v>
      </c>
      <c r="D35" s="115" t="s">
        <v>87</v>
      </c>
      <c r="E35" s="115">
        <v>1</v>
      </c>
      <c r="F35" s="113">
        <v>153.87</v>
      </c>
      <c r="G35" s="113">
        <f>F35+F35*$H$7</f>
        <v>199.78217009223059</v>
      </c>
      <c r="H35" s="102">
        <f>G35*E35</f>
        <v>199.78217009223059</v>
      </c>
      <c r="I35" s="143"/>
      <c r="J35" s="143"/>
      <c r="K35" s="143"/>
      <c r="L35" s="151"/>
      <c r="M35" s="143"/>
      <c r="N35" s="143"/>
      <c r="O35" s="143"/>
    </row>
    <row r="36" spans="1:15" s="144" customFormat="1" ht="24.95" customHeight="1" thickBot="1">
      <c r="A36" s="109" t="s">
        <v>74</v>
      </c>
      <c r="B36" s="148"/>
      <c r="C36" s="263" t="s">
        <v>77</v>
      </c>
      <c r="D36" s="264"/>
      <c r="E36" s="264"/>
      <c r="F36" s="264"/>
      <c r="G36" s="264"/>
      <c r="H36" s="111">
        <f>SUM(H37:H40)</f>
        <v>1975.853062994441</v>
      </c>
      <c r="I36" s="143"/>
      <c r="J36" s="143"/>
      <c r="K36" s="143"/>
      <c r="L36" s="151"/>
      <c r="M36" s="143"/>
      <c r="N36" s="143"/>
      <c r="O36" s="143"/>
    </row>
    <row r="37" spans="1:15" s="219" customFormat="1" ht="47.25" outlineLevel="1">
      <c r="A37" s="210" t="s">
        <v>75</v>
      </c>
      <c r="B37" s="236">
        <v>89957</v>
      </c>
      <c r="C37" s="237" t="s">
        <v>244</v>
      </c>
      <c r="D37" s="115" t="s">
        <v>87</v>
      </c>
      <c r="E37" s="238">
        <v>9</v>
      </c>
      <c r="F37" s="239">
        <v>93.83</v>
      </c>
      <c r="G37" s="126">
        <f>F37+F37*$H$7</f>
        <v>121.82726340257356</v>
      </c>
      <c r="H37" s="408">
        <f t="shared" ref="H37:H40" si="13">G37*E37</f>
        <v>1096.445370623162</v>
      </c>
      <c r="I37" s="218"/>
      <c r="J37" s="218"/>
      <c r="K37" s="218"/>
      <c r="L37" s="151"/>
      <c r="M37" s="218"/>
      <c r="N37" s="218"/>
      <c r="O37" s="218"/>
    </row>
    <row r="38" spans="1:15" s="145" customFormat="1" ht="38.25" customHeight="1" outlineLevel="1">
      <c r="A38" s="99" t="s">
        <v>81</v>
      </c>
      <c r="B38" s="130" t="s">
        <v>245</v>
      </c>
      <c r="C38" s="140" t="s">
        <v>246</v>
      </c>
      <c r="D38" s="115" t="s">
        <v>87</v>
      </c>
      <c r="E38" s="115">
        <v>3</v>
      </c>
      <c r="F38" s="113">
        <v>65.66</v>
      </c>
      <c r="G38" s="113">
        <f>F38+F38*$H$7</f>
        <v>85.251818341820098</v>
      </c>
      <c r="H38" s="102">
        <f t="shared" si="13"/>
        <v>255.75545502546029</v>
      </c>
      <c r="I38" s="143"/>
      <c r="J38" s="143"/>
      <c r="K38" s="143"/>
      <c r="L38" s="151"/>
      <c r="M38" s="143"/>
      <c r="N38" s="143"/>
      <c r="O38" s="143"/>
    </row>
    <row r="39" spans="1:15" s="145" customFormat="1" ht="47.25" outlineLevel="1">
      <c r="A39" s="99" t="s">
        <v>171</v>
      </c>
      <c r="B39" s="130" t="s">
        <v>248</v>
      </c>
      <c r="C39" s="140" t="s">
        <v>247</v>
      </c>
      <c r="D39" s="115" t="s">
        <v>87</v>
      </c>
      <c r="E39" s="115">
        <v>6</v>
      </c>
      <c r="F39" s="113">
        <v>47.41</v>
      </c>
      <c r="G39" s="113">
        <f t="shared" ref="G39" si="14">F39+F39*$H$7</f>
        <v>61.556331215133888</v>
      </c>
      <c r="H39" s="102">
        <f t="shared" si="13"/>
        <v>369.33798729080331</v>
      </c>
      <c r="I39" s="143"/>
      <c r="J39" s="143"/>
      <c r="K39" s="143"/>
      <c r="L39" s="151"/>
      <c r="M39" s="143"/>
      <c r="N39" s="143"/>
      <c r="O39" s="143"/>
    </row>
    <row r="40" spans="1:15" s="145" customFormat="1" ht="32.25" outlineLevel="1" thickBot="1">
      <c r="A40" s="99" t="s">
        <v>172</v>
      </c>
      <c r="B40" s="130" t="s">
        <v>249</v>
      </c>
      <c r="C40" s="140" t="s">
        <v>250</v>
      </c>
      <c r="D40" s="115" t="s">
        <v>87</v>
      </c>
      <c r="E40" s="115">
        <v>3</v>
      </c>
      <c r="F40" s="113">
        <v>65.290000000000006</v>
      </c>
      <c r="G40" s="113">
        <f>F40+F40*$H$7</f>
        <v>84.771416685005107</v>
      </c>
      <c r="H40" s="102">
        <f t="shared" si="13"/>
        <v>254.31425005501532</v>
      </c>
      <c r="I40" s="143"/>
      <c r="J40" s="143"/>
      <c r="K40" s="143"/>
      <c r="L40" s="151"/>
      <c r="M40" s="143"/>
      <c r="N40" s="143"/>
      <c r="O40" s="143"/>
    </row>
    <row r="41" spans="1:15" s="144" customFormat="1" ht="24.95" customHeight="1" thickBot="1">
      <c r="A41" s="109" t="s">
        <v>78</v>
      </c>
      <c r="B41" s="148"/>
      <c r="C41" s="263" t="s">
        <v>108</v>
      </c>
      <c r="D41" s="264"/>
      <c r="E41" s="264"/>
      <c r="F41" s="264"/>
      <c r="G41" s="264"/>
      <c r="H41" s="111">
        <f>SUM(H42:H44)</f>
        <v>11142.42564110445</v>
      </c>
      <c r="I41" s="143"/>
      <c r="J41" s="143"/>
      <c r="K41" s="143"/>
      <c r="L41" s="151"/>
      <c r="M41" s="143"/>
      <c r="N41" s="143"/>
      <c r="O41" s="143"/>
    </row>
    <row r="42" spans="1:15" s="144" customFormat="1" ht="15.75" outlineLevel="1">
      <c r="A42" s="99" t="s">
        <v>79</v>
      </c>
      <c r="B42" s="130" t="s">
        <v>169</v>
      </c>
      <c r="C42" s="140" t="s">
        <v>170</v>
      </c>
      <c r="D42" s="115" t="s">
        <v>67</v>
      </c>
      <c r="E42" s="117">
        <v>11.76</v>
      </c>
      <c r="F42" s="113">
        <v>242.05</v>
      </c>
      <c r="G42" s="126">
        <f>F42+F42*$H$7</f>
        <v>314.27357035695337</v>
      </c>
      <c r="H42" s="102">
        <f>G42*E42</f>
        <v>3695.8571873977717</v>
      </c>
      <c r="I42" s="143"/>
      <c r="J42" s="143"/>
      <c r="K42" s="143"/>
      <c r="L42" s="151"/>
      <c r="M42" s="143"/>
      <c r="N42" s="143"/>
      <c r="O42" s="143"/>
    </row>
    <row r="43" spans="1:15" s="144" customFormat="1" ht="63" outlineLevel="1">
      <c r="A43" s="99" t="s">
        <v>127</v>
      </c>
      <c r="B43" s="130">
        <v>94573</v>
      </c>
      <c r="C43" s="140" t="s">
        <v>173</v>
      </c>
      <c r="D43" s="115" t="s">
        <v>67</v>
      </c>
      <c r="E43" s="117">
        <f>(1.5*1*3+2*1*4+1.1*1*1)</f>
        <v>13.6</v>
      </c>
      <c r="F43" s="113">
        <v>250.79</v>
      </c>
      <c r="G43" s="126">
        <f>F43+F43*$H$7</f>
        <v>325.62143652063759</v>
      </c>
      <c r="H43" s="102">
        <f t="shared" ref="H43" si="15">G43*E43</f>
        <v>4428.4515366806709</v>
      </c>
      <c r="I43" s="143"/>
      <c r="J43" s="143"/>
      <c r="K43" s="143"/>
      <c r="L43" s="151"/>
      <c r="M43" s="143"/>
      <c r="N43" s="143"/>
      <c r="O43" s="143"/>
    </row>
    <row r="44" spans="1:15" s="144" customFormat="1" ht="32.25" outlineLevel="1" thickBot="1">
      <c r="A44" s="99" t="s">
        <v>211</v>
      </c>
      <c r="B44" s="221" t="s">
        <v>210</v>
      </c>
      <c r="C44" s="216" t="s">
        <v>212</v>
      </c>
      <c r="D44" s="115" t="s">
        <v>67</v>
      </c>
      <c r="E44" s="117">
        <v>9</v>
      </c>
      <c r="F44" s="113">
        <v>258.27999999999997</v>
      </c>
      <c r="G44" s="126">
        <f>F44+F44*$H$7</f>
        <v>335.34632411400082</v>
      </c>
      <c r="H44" s="102">
        <f t="shared" ref="H44" si="16">G44*E44</f>
        <v>3018.1169170260073</v>
      </c>
      <c r="I44" s="143"/>
      <c r="J44" s="143"/>
      <c r="K44" s="143"/>
      <c r="L44" s="151"/>
      <c r="M44" s="143"/>
      <c r="N44" s="143"/>
      <c r="O44" s="143"/>
    </row>
    <row r="45" spans="1:15" s="144" customFormat="1" ht="24.95" customHeight="1" thickBot="1">
      <c r="A45" s="137">
        <v>8</v>
      </c>
      <c r="B45" s="138"/>
      <c r="C45" s="258" t="s">
        <v>88</v>
      </c>
      <c r="D45" s="259"/>
      <c r="E45" s="259"/>
      <c r="F45" s="259"/>
      <c r="G45" s="260"/>
      <c r="H45" s="139">
        <f>SUM(H46:H49)</f>
        <v>50495.907410243781</v>
      </c>
      <c r="I45" s="143"/>
      <c r="J45" s="143"/>
      <c r="K45" s="143"/>
      <c r="L45" s="151"/>
      <c r="M45" s="143"/>
      <c r="N45" s="143"/>
      <c r="O45" s="143"/>
    </row>
    <row r="46" spans="1:15" s="145" customFormat="1" ht="47.25" outlineLevel="1">
      <c r="A46" s="99" t="s">
        <v>126</v>
      </c>
      <c r="B46" s="131">
        <v>87700</v>
      </c>
      <c r="C46" s="149" t="s">
        <v>177</v>
      </c>
      <c r="D46" s="124" t="s">
        <v>67</v>
      </c>
      <c r="E46" s="115">
        <f>'Memória de Cálculo'!G43</f>
        <v>368.66</v>
      </c>
      <c r="F46" s="115">
        <v>32.200000000000003</v>
      </c>
      <c r="G46" s="113">
        <f>F46+F46*$H$7</f>
        <v>41.807927971468288</v>
      </c>
      <c r="H46" s="409">
        <f>G46*E46</f>
        <v>15412.910725961499</v>
      </c>
      <c r="I46" s="143"/>
      <c r="J46" s="143"/>
      <c r="K46" s="143"/>
      <c r="L46" s="151"/>
      <c r="M46" s="143"/>
      <c r="N46" s="143"/>
      <c r="O46" s="143"/>
    </row>
    <row r="47" spans="1:15" s="145" customFormat="1" ht="47.25" outlineLevel="1">
      <c r="A47" s="99" t="s">
        <v>174</v>
      </c>
      <c r="B47" s="130">
        <v>87248</v>
      </c>
      <c r="C47" s="140" t="s">
        <v>178</v>
      </c>
      <c r="D47" s="133" t="s">
        <v>67</v>
      </c>
      <c r="E47" s="116">
        <f>E46</f>
        <v>368.66</v>
      </c>
      <c r="F47" s="116">
        <v>38.590000000000003</v>
      </c>
      <c r="G47" s="126">
        <f>F47+F47*$H$7</f>
        <v>50.104594422949106</v>
      </c>
      <c r="H47" s="410">
        <f>G47*E47</f>
        <v>18471.55977996442</v>
      </c>
      <c r="I47" s="143"/>
      <c r="J47" s="143"/>
      <c r="K47" s="143"/>
      <c r="L47" s="151"/>
      <c r="M47" s="143"/>
      <c r="N47" s="143"/>
      <c r="O47" s="143"/>
    </row>
    <row r="48" spans="1:15" s="144" customFormat="1" ht="47.25" outlineLevel="1">
      <c r="A48" s="99" t="s">
        <v>175</v>
      </c>
      <c r="B48" s="130">
        <v>94990</v>
      </c>
      <c r="C48" s="140" t="s">
        <v>176</v>
      </c>
      <c r="D48" s="133" t="s">
        <v>83</v>
      </c>
      <c r="E48" s="116">
        <f>'Memória de Cálculo'!G45</f>
        <v>25.21</v>
      </c>
      <c r="F48" s="116">
        <v>497.35</v>
      </c>
      <c r="G48" s="126">
        <f>F48+F48*$H$7</f>
        <v>645.75071355930902</v>
      </c>
      <c r="H48" s="410">
        <f>G48*E48</f>
        <v>16279.375488830181</v>
      </c>
      <c r="I48" s="143"/>
      <c r="J48" s="143"/>
      <c r="K48" s="143"/>
      <c r="L48" s="151"/>
      <c r="M48" s="143"/>
      <c r="N48" s="143"/>
      <c r="O48" s="143"/>
    </row>
    <row r="49" spans="1:15" s="144" customFormat="1" ht="32.25" outlineLevel="1" thickBot="1">
      <c r="A49" s="99" t="s">
        <v>235</v>
      </c>
      <c r="B49" s="231" t="s">
        <v>237</v>
      </c>
      <c r="C49" s="411" t="s">
        <v>236</v>
      </c>
      <c r="D49" s="133" t="s">
        <v>87</v>
      </c>
      <c r="E49" s="116">
        <v>1</v>
      </c>
      <c r="F49" s="116">
        <v>255.75</v>
      </c>
      <c r="G49" s="126">
        <f>F49+F49*$H$7</f>
        <v>332.06141548767124</v>
      </c>
      <c r="H49" s="410">
        <f>G49*E49</f>
        <v>332.06141548767124</v>
      </c>
      <c r="I49" s="143"/>
      <c r="J49" s="143"/>
      <c r="K49" s="143"/>
      <c r="L49" s="151"/>
      <c r="M49" s="143"/>
      <c r="N49" s="143"/>
      <c r="O49" s="143"/>
    </row>
    <row r="50" spans="1:15" s="144" customFormat="1" ht="24.95" customHeight="1" thickBot="1">
      <c r="A50" s="137">
        <v>9</v>
      </c>
      <c r="B50" s="138"/>
      <c r="C50" s="258" t="s">
        <v>183</v>
      </c>
      <c r="D50" s="259"/>
      <c r="E50" s="259"/>
      <c r="F50" s="259"/>
      <c r="G50" s="260"/>
      <c r="H50" s="139">
        <f>SUM(H51:H51)</f>
        <v>3339.8561888064378</v>
      </c>
      <c r="I50" s="143"/>
      <c r="J50" s="143"/>
      <c r="K50" s="143"/>
      <c r="L50" s="151"/>
      <c r="M50" s="143"/>
      <c r="N50" s="143"/>
      <c r="O50" s="143"/>
    </row>
    <row r="51" spans="1:15" s="144" customFormat="1" ht="63.75" outlineLevel="1" thickBot="1">
      <c r="A51" s="412" t="s">
        <v>125</v>
      </c>
      <c r="B51" s="130">
        <v>87273</v>
      </c>
      <c r="C51" s="140" t="s">
        <v>109</v>
      </c>
      <c r="D51" s="133" t="s">
        <v>67</v>
      </c>
      <c r="E51" s="135">
        <f>'Memória de Cálculo'!G48</f>
        <v>55.2</v>
      </c>
      <c r="F51" s="116">
        <v>46.6</v>
      </c>
      <c r="G51" s="126">
        <f>F51+F51*$H$7</f>
        <v>60.504641101565902</v>
      </c>
      <c r="H51" s="410">
        <f>G51*E51</f>
        <v>3339.8561888064378</v>
      </c>
      <c r="I51" s="143"/>
      <c r="J51" s="143"/>
      <c r="K51" s="143"/>
      <c r="L51" s="151"/>
      <c r="M51" s="143"/>
      <c r="N51" s="143"/>
      <c r="O51" s="143"/>
    </row>
    <row r="52" spans="1:15" s="144" customFormat="1" ht="24.95" customHeight="1" thickBot="1">
      <c r="A52" s="137">
        <v>10</v>
      </c>
      <c r="B52" s="138"/>
      <c r="C52" s="258" t="s">
        <v>90</v>
      </c>
      <c r="D52" s="259"/>
      <c r="E52" s="259"/>
      <c r="F52" s="259"/>
      <c r="G52" s="260"/>
      <c r="H52" s="139">
        <f>SUM(H53:H61)</f>
        <v>3903.016768879253</v>
      </c>
      <c r="I52" s="143"/>
      <c r="J52" s="143"/>
      <c r="K52" s="143"/>
      <c r="L52" s="151"/>
      <c r="M52" s="143"/>
      <c r="N52" s="143"/>
      <c r="O52" s="143"/>
    </row>
    <row r="53" spans="1:15" s="144" customFormat="1" ht="47.25" outlineLevel="1">
      <c r="A53" s="99" t="s">
        <v>122</v>
      </c>
      <c r="B53" s="131">
        <v>86931</v>
      </c>
      <c r="C53" s="149" t="s">
        <v>91</v>
      </c>
      <c r="D53" s="124" t="s">
        <v>87</v>
      </c>
      <c r="E53" s="117">
        <v>3</v>
      </c>
      <c r="F53" s="115">
        <v>382.65</v>
      </c>
      <c r="G53" s="113">
        <f t="shared" ref="G53:G56" si="17">F53+F53*$H$7</f>
        <v>496.82619994665646</v>
      </c>
      <c r="H53" s="409">
        <f t="shared" ref="H53:H56" si="18">G53*E53</f>
        <v>1490.4785998399693</v>
      </c>
      <c r="I53" s="143"/>
      <c r="J53" s="143"/>
      <c r="K53" s="143"/>
      <c r="L53" s="151"/>
      <c r="M53" s="143"/>
      <c r="N53" s="143"/>
      <c r="O53" s="143"/>
    </row>
    <row r="54" spans="1:15" s="144" customFormat="1" ht="31.5" outlineLevel="1">
      <c r="A54" s="99" t="s">
        <v>189</v>
      </c>
      <c r="B54" s="130">
        <v>86902</v>
      </c>
      <c r="C54" s="140" t="s">
        <v>92</v>
      </c>
      <c r="D54" s="133" t="s">
        <v>87</v>
      </c>
      <c r="E54" s="135">
        <v>3</v>
      </c>
      <c r="F54" s="116">
        <v>211.53</v>
      </c>
      <c r="G54" s="126">
        <f t="shared" si="17"/>
        <v>274.64692558399645</v>
      </c>
      <c r="H54" s="410">
        <f t="shared" si="18"/>
        <v>823.94077675198935</v>
      </c>
      <c r="I54" s="143"/>
      <c r="J54" s="143"/>
      <c r="K54" s="143"/>
      <c r="L54" s="151"/>
      <c r="M54" s="143"/>
      <c r="N54" s="143"/>
      <c r="O54" s="143"/>
    </row>
    <row r="55" spans="1:15" s="144" customFormat="1" ht="31.5" outlineLevel="1">
      <c r="A55" s="99" t="s">
        <v>190</v>
      </c>
      <c r="B55" s="130">
        <v>86884</v>
      </c>
      <c r="C55" s="140" t="s">
        <v>187</v>
      </c>
      <c r="D55" s="133" t="s">
        <v>87</v>
      </c>
      <c r="E55" s="135">
        <v>4</v>
      </c>
      <c r="F55" s="116">
        <v>6.83</v>
      </c>
      <c r="G55" s="126">
        <f>F55+F55*$H$7</f>
        <v>8.8679549082338003</v>
      </c>
      <c r="H55" s="410">
        <f>G55*E55</f>
        <v>35.471819632935201</v>
      </c>
      <c r="I55" s="143"/>
      <c r="J55" s="143"/>
      <c r="K55" s="143"/>
      <c r="L55" s="151"/>
      <c r="M55" s="143"/>
      <c r="N55" s="143"/>
      <c r="O55" s="143"/>
    </row>
    <row r="56" spans="1:15" s="144" customFormat="1" ht="31.5" outlineLevel="1">
      <c r="A56" s="99" t="s">
        <v>191</v>
      </c>
      <c r="B56" s="132">
        <v>86877</v>
      </c>
      <c r="C56" s="141" t="s">
        <v>93</v>
      </c>
      <c r="D56" s="142" t="s">
        <v>87</v>
      </c>
      <c r="E56" s="136">
        <v>3</v>
      </c>
      <c r="F56" s="120">
        <v>19.829999999999998</v>
      </c>
      <c r="G56" s="134">
        <f t="shared" si="17"/>
        <v>25.746932039571924</v>
      </c>
      <c r="H56" s="413">
        <f t="shared" si="18"/>
        <v>77.240796118715764</v>
      </c>
      <c r="I56" s="143"/>
      <c r="J56" s="143"/>
      <c r="K56" s="143"/>
      <c r="L56" s="151"/>
      <c r="M56" s="143"/>
      <c r="N56" s="143"/>
      <c r="O56" s="143"/>
    </row>
    <row r="57" spans="1:15" s="144" customFormat="1" ht="31.5" outlineLevel="1">
      <c r="A57" s="99" t="s">
        <v>192</v>
      </c>
      <c r="B57" s="130">
        <v>86883</v>
      </c>
      <c r="C57" s="140" t="s">
        <v>188</v>
      </c>
      <c r="D57" s="133" t="s">
        <v>87</v>
      </c>
      <c r="E57" s="135">
        <v>3</v>
      </c>
      <c r="F57" s="116">
        <v>9.5</v>
      </c>
      <c r="G57" s="126">
        <f>F57+F57*$H$7</f>
        <v>12.334637134439401</v>
      </c>
      <c r="H57" s="410">
        <f>G57*E57</f>
        <v>37.003911403318199</v>
      </c>
      <c r="I57" s="143"/>
      <c r="J57" s="143"/>
      <c r="K57" s="143"/>
      <c r="L57" s="151"/>
      <c r="M57" s="143"/>
      <c r="N57" s="143"/>
      <c r="O57" s="143"/>
    </row>
    <row r="58" spans="1:15" s="144" customFormat="1" ht="31.5" outlineLevel="1">
      <c r="A58" s="99" t="s">
        <v>193</v>
      </c>
      <c r="B58" s="130">
        <v>86906</v>
      </c>
      <c r="C58" s="140" t="s">
        <v>95</v>
      </c>
      <c r="D58" s="133" t="s">
        <v>87</v>
      </c>
      <c r="E58" s="135">
        <v>3</v>
      </c>
      <c r="F58" s="116">
        <v>37.229999999999997</v>
      </c>
      <c r="G58" s="126">
        <f>F58+F58*$H$7</f>
        <v>48.338793738439875</v>
      </c>
      <c r="H58" s="410">
        <f>G58*E58</f>
        <v>145.01638121531963</v>
      </c>
      <c r="I58" s="143"/>
      <c r="J58" s="143"/>
      <c r="K58" s="143"/>
      <c r="L58" s="151"/>
      <c r="M58" s="143"/>
      <c r="N58" s="143"/>
      <c r="O58" s="143"/>
    </row>
    <row r="59" spans="1:15" s="144" customFormat="1" ht="63" outlineLevel="1">
      <c r="A59" s="99" t="s">
        <v>194</v>
      </c>
      <c r="B59" s="130">
        <v>93396</v>
      </c>
      <c r="C59" s="140" t="s">
        <v>205</v>
      </c>
      <c r="D59" s="133" t="s">
        <v>87</v>
      </c>
      <c r="E59" s="135">
        <v>1</v>
      </c>
      <c r="F59" s="116">
        <v>459.65</v>
      </c>
      <c r="G59" s="126">
        <f>F59+F59*$H$7</f>
        <v>596.80167987842844</v>
      </c>
      <c r="H59" s="410">
        <f>G59*E59</f>
        <v>596.80167987842844</v>
      </c>
      <c r="I59" s="143"/>
      <c r="J59" s="143"/>
      <c r="K59" s="143"/>
      <c r="L59" s="151"/>
      <c r="M59" s="143"/>
      <c r="N59" s="143"/>
      <c r="O59" s="143"/>
    </row>
    <row r="60" spans="1:15" s="144" customFormat="1" ht="78.75" outlineLevel="1">
      <c r="A60" s="99" t="s">
        <v>227</v>
      </c>
      <c r="B60" s="229" t="s">
        <v>229</v>
      </c>
      <c r="C60" s="228" t="s">
        <v>228</v>
      </c>
      <c r="D60" s="133" t="s">
        <v>87</v>
      </c>
      <c r="E60" s="135">
        <v>1</v>
      </c>
      <c r="F60" s="116">
        <v>444.97</v>
      </c>
      <c r="G60" s="126">
        <f>F60+F60*$H$7</f>
        <v>577.74141954857896</v>
      </c>
      <c r="H60" s="410">
        <f>G60*E60</f>
        <v>577.74141954857896</v>
      </c>
      <c r="I60" s="143"/>
      <c r="J60" s="143"/>
      <c r="K60" s="143"/>
      <c r="L60" s="151"/>
      <c r="M60" s="143"/>
      <c r="N60" s="143"/>
      <c r="O60" s="143"/>
    </row>
    <row r="61" spans="1:15" s="144" customFormat="1" ht="48" outlineLevel="1" thickBot="1">
      <c r="A61" s="99" t="s">
        <v>232</v>
      </c>
      <c r="B61" s="230" t="s">
        <v>231</v>
      </c>
      <c r="C61" s="414" t="s">
        <v>230</v>
      </c>
      <c r="D61" s="133" t="s">
        <v>87</v>
      </c>
      <c r="E61" s="135">
        <v>2</v>
      </c>
      <c r="F61" s="116">
        <v>45.95</v>
      </c>
      <c r="G61" s="126">
        <f>F61+F61*$H$7</f>
        <v>59.660692244998998</v>
      </c>
      <c r="H61" s="410">
        <f>G61*E61</f>
        <v>119.321384489998</v>
      </c>
      <c r="I61" s="143"/>
      <c r="J61" s="143"/>
      <c r="K61" s="143"/>
      <c r="L61" s="151"/>
      <c r="M61" s="143"/>
      <c r="N61" s="143"/>
      <c r="O61" s="143"/>
    </row>
    <row r="62" spans="1:15" s="144" customFormat="1" ht="24.95" customHeight="1" thickBot="1">
      <c r="A62" s="137">
        <v>11</v>
      </c>
      <c r="B62" s="138"/>
      <c r="C62" s="258" t="s">
        <v>89</v>
      </c>
      <c r="D62" s="259"/>
      <c r="E62" s="259"/>
      <c r="F62" s="259"/>
      <c r="G62" s="260"/>
      <c r="H62" s="139">
        <f>SUM(H63:H63)</f>
        <v>899.54301370610892</v>
      </c>
      <c r="I62" s="143"/>
      <c r="J62" s="143"/>
      <c r="K62" s="143"/>
      <c r="L62" s="151"/>
      <c r="M62" s="143"/>
      <c r="N62" s="143"/>
      <c r="O62" s="143"/>
    </row>
    <row r="63" spans="1:15" s="144" customFormat="1" ht="16.5" outlineLevel="1" thickBot="1">
      <c r="A63" s="412" t="s">
        <v>195</v>
      </c>
      <c r="B63" s="130">
        <v>98689</v>
      </c>
      <c r="C63" s="140" t="s">
        <v>207</v>
      </c>
      <c r="D63" s="133" t="s">
        <v>84</v>
      </c>
      <c r="E63" s="135">
        <v>8.1999999999999993</v>
      </c>
      <c r="F63" s="116">
        <v>84.49</v>
      </c>
      <c r="G63" s="126">
        <f>F63+F63*$H$7</f>
        <v>109.70036752513525</v>
      </c>
      <c r="H63" s="410">
        <f>G63*E63</f>
        <v>899.54301370610892</v>
      </c>
      <c r="I63" s="143"/>
      <c r="J63" s="143"/>
      <c r="K63" s="143"/>
      <c r="L63" s="151"/>
      <c r="M63" s="143"/>
      <c r="N63" s="143"/>
      <c r="O63" s="143"/>
    </row>
    <row r="64" spans="1:15" s="144" customFormat="1" ht="24.95" customHeight="1" thickBot="1">
      <c r="A64" s="137">
        <v>12</v>
      </c>
      <c r="B64" s="138"/>
      <c r="C64" s="258" t="s">
        <v>71</v>
      </c>
      <c r="D64" s="259"/>
      <c r="E64" s="259"/>
      <c r="F64" s="259"/>
      <c r="G64" s="260"/>
      <c r="H64" s="139">
        <f>SUM(H66:H68)</f>
        <v>17895.707312714261</v>
      </c>
      <c r="I64" s="143"/>
      <c r="J64" s="143"/>
      <c r="K64" s="143"/>
      <c r="L64" s="151"/>
      <c r="M64" s="143"/>
      <c r="N64" s="143"/>
      <c r="O64" s="143"/>
    </row>
    <row r="65" spans="1:15" s="144" customFormat="1" ht="24.95" customHeight="1">
      <c r="A65" s="412" t="s">
        <v>215</v>
      </c>
      <c r="B65" s="130" t="s">
        <v>208</v>
      </c>
      <c r="C65" s="140" t="s">
        <v>209</v>
      </c>
      <c r="D65" s="133" t="s">
        <v>67</v>
      </c>
      <c r="E65" s="135">
        <f>'Memória de Cálculo'!G62</f>
        <v>872.12</v>
      </c>
      <c r="F65" s="116">
        <v>2.2200000000000002</v>
      </c>
      <c r="G65" s="126">
        <f>F65+F65*$H$7</f>
        <v>2.8824099408900494</v>
      </c>
      <c r="H65" s="410">
        <f>G65*E65</f>
        <v>2513.8073576490301</v>
      </c>
      <c r="I65" s="143"/>
      <c r="J65" s="143"/>
      <c r="K65" s="143"/>
      <c r="L65" s="151"/>
      <c r="M65" s="143"/>
      <c r="N65" s="143"/>
      <c r="O65" s="143"/>
    </row>
    <row r="66" spans="1:15" s="144" customFormat="1" ht="31.5" outlineLevel="1">
      <c r="A66" s="412" t="s">
        <v>216</v>
      </c>
      <c r="B66" s="130" t="s">
        <v>214</v>
      </c>
      <c r="C66" s="140" t="s">
        <v>213</v>
      </c>
      <c r="D66" s="133" t="s">
        <v>67</v>
      </c>
      <c r="E66" s="135">
        <f>'Memória de Cálculo'!G63</f>
        <v>269.92250000000001</v>
      </c>
      <c r="F66" s="116">
        <v>10.9</v>
      </c>
      <c r="G66" s="126">
        <f>F66+F66*$H$7</f>
        <v>14.152373133198891</v>
      </c>
      <c r="H66" s="410">
        <f>G66*E66</f>
        <v>3820.043937045878</v>
      </c>
      <c r="I66" s="143"/>
      <c r="J66" s="143"/>
      <c r="K66" s="143"/>
      <c r="L66" s="151"/>
      <c r="M66" s="143"/>
      <c r="N66" s="143"/>
      <c r="O66" s="143"/>
    </row>
    <row r="67" spans="1:15" s="144" customFormat="1" ht="31.5" outlineLevel="1">
      <c r="A67" s="412" t="s">
        <v>217</v>
      </c>
      <c r="B67" s="130">
        <v>88489</v>
      </c>
      <c r="C67" s="140" t="s">
        <v>82</v>
      </c>
      <c r="D67" s="133" t="s">
        <v>67</v>
      </c>
      <c r="E67" s="135">
        <f>'Memória de Cálculo'!G64</f>
        <v>883.96</v>
      </c>
      <c r="F67" s="116">
        <v>10.32</v>
      </c>
      <c r="G67" s="126">
        <f>F67+F67*$H$7</f>
        <v>13.399311076569958</v>
      </c>
      <c r="H67" s="410">
        <f>G67*E67</f>
        <v>11844.45501924478</v>
      </c>
      <c r="I67" s="143"/>
      <c r="J67" s="143"/>
      <c r="K67" s="143"/>
      <c r="L67" s="151"/>
      <c r="M67" s="143"/>
      <c r="N67" s="143"/>
      <c r="O67" s="143"/>
    </row>
    <row r="68" spans="1:15" s="144" customFormat="1" ht="32.25" outlineLevel="1" thickBot="1">
      <c r="A68" s="412" t="s">
        <v>218</v>
      </c>
      <c r="B68" s="132" t="s">
        <v>220</v>
      </c>
      <c r="C68" s="141" t="s">
        <v>219</v>
      </c>
      <c r="D68" s="142" t="s">
        <v>67</v>
      </c>
      <c r="E68" s="136">
        <f>'Memória de Cálculo'!G65</f>
        <v>75.14</v>
      </c>
      <c r="F68" s="120">
        <v>22.87</v>
      </c>
      <c r="G68" s="134">
        <f>F68+F68*$H$7</f>
        <v>29.694015922592534</v>
      </c>
      <c r="H68" s="413">
        <f>G68*E68</f>
        <v>2231.2083564236032</v>
      </c>
      <c r="I68" s="143"/>
      <c r="J68" s="143"/>
      <c r="K68" s="143"/>
      <c r="L68" s="151"/>
      <c r="M68" s="143"/>
      <c r="N68" s="143"/>
      <c r="O68" s="143"/>
    </row>
    <row r="69" spans="1:15" s="144" customFormat="1" ht="16.5" outlineLevel="1" thickBot="1">
      <c r="A69" s="137">
        <v>13</v>
      </c>
      <c r="B69" s="138"/>
      <c r="C69" s="258" t="s">
        <v>252</v>
      </c>
      <c r="D69" s="259"/>
      <c r="E69" s="259"/>
      <c r="F69" s="259"/>
      <c r="G69" s="260"/>
      <c r="H69" s="139">
        <f>SUM(H70:H71)</f>
        <v>795.75288494265476</v>
      </c>
      <c r="I69" s="143"/>
      <c r="J69" s="143"/>
      <c r="K69" s="143"/>
      <c r="L69" s="151"/>
      <c r="M69" s="143"/>
      <c r="N69" s="143"/>
      <c r="O69" s="143"/>
    </row>
    <row r="70" spans="1:15" s="144" customFormat="1" ht="15.75" outlineLevel="1">
      <c r="A70" s="415" t="s">
        <v>225</v>
      </c>
      <c r="B70" s="242">
        <v>88309</v>
      </c>
      <c r="C70" s="205" t="s">
        <v>253</v>
      </c>
      <c r="D70" s="243" t="s">
        <v>254</v>
      </c>
      <c r="E70" s="244">
        <v>16</v>
      </c>
      <c r="F70" s="245">
        <v>18.46</v>
      </c>
      <c r="G70" s="101">
        <f>F70+F70*$H$7</f>
        <v>23.96814752650014</v>
      </c>
      <c r="H70" s="416">
        <f>G70*E70</f>
        <v>383.49036042400223</v>
      </c>
      <c r="I70" s="143"/>
      <c r="J70" s="143"/>
      <c r="K70" s="143"/>
      <c r="L70" s="151"/>
      <c r="M70" s="143"/>
      <c r="N70" s="143"/>
      <c r="O70" s="143"/>
    </row>
    <row r="71" spans="1:15" s="144" customFormat="1" ht="16.5" outlineLevel="1" thickBot="1">
      <c r="A71" s="118" t="s">
        <v>256</v>
      </c>
      <c r="B71" s="221">
        <v>88316</v>
      </c>
      <c r="C71" s="216" t="s">
        <v>255</v>
      </c>
      <c r="D71" s="246" t="s">
        <v>254</v>
      </c>
      <c r="E71" s="117">
        <f>16+8</f>
        <v>24</v>
      </c>
      <c r="F71" s="115">
        <v>13.23</v>
      </c>
      <c r="G71" s="113">
        <f>F71+F71*$H$7</f>
        <v>17.177605188277187</v>
      </c>
      <c r="H71" s="409">
        <f>G71*E71</f>
        <v>412.26252451865253</v>
      </c>
      <c r="I71" s="143"/>
      <c r="J71" s="143"/>
      <c r="K71" s="143"/>
      <c r="L71" s="151"/>
      <c r="M71" s="143"/>
      <c r="N71" s="143"/>
      <c r="O71" s="143"/>
    </row>
    <row r="72" spans="1:15" s="144" customFormat="1" ht="24.95" customHeight="1" thickBot="1">
      <c r="A72" s="137">
        <v>14</v>
      </c>
      <c r="B72" s="138"/>
      <c r="C72" s="258" t="s">
        <v>94</v>
      </c>
      <c r="D72" s="259"/>
      <c r="E72" s="259"/>
      <c r="F72" s="259"/>
      <c r="G72" s="260"/>
      <c r="H72" s="139">
        <f>SUM(H73:H73)</f>
        <v>3887.9964268066465</v>
      </c>
      <c r="I72" s="143"/>
      <c r="J72" s="143"/>
      <c r="K72" s="143"/>
      <c r="L72" s="151"/>
      <c r="M72" s="143"/>
      <c r="N72" s="143"/>
      <c r="O72" s="143"/>
    </row>
    <row r="73" spans="1:15" s="144" customFormat="1" ht="24.95" customHeight="1" outlineLevel="1" thickBot="1">
      <c r="A73" s="118" t="s">
        <v>251</v>
      </c>
      <c r="B73" s="119" t="s">
        <v>111</v>
      </c>
      <c r="C73" s="154" t="s">
        <v>110</v>
      </c>
      <c r="D73" s="112" t="s">
        <v>67</v>
      </c>
      <c r="E73" s="121">
        <f>'Memória de Cálculo'!G70</f>
        <v>658.13</v>
      </c>
      <c r="F73" s="112">
        <v>4.55</v>
      </c>
      <c r="G73" s="113">
        <f>F73+F73*$H$7</f>
        <v>5.9076419959683442</v>
      </c>
      <c r="H73" s="122">
        <f>G73*E73</f>
        <v>3887.9964268066465</v>
      </c>
      <c r="I73" s="143"/>
      <c r="J73" s="143"/>
      <c r="K73" s="143"/>
      <c r="L73" s="151"/>
      <c r="M73" s="143"/>
      <c r="N73" s="143"/>
      <c r="O73" s="143"/>
    </row>
    <row r="74" spans="1:15" s="91" customFormat="1" ht="24.95" customHeight="1" thickBot="1">
      <c r="A74" s="284" t="s">
        <v>55</v>
      </c>
      <c r="B74" s="285"/>
      <c r="C74" s="285"/>
      <c r="D74" s="285"/>
      <c r="E74" s="285"/>
      <c r="F74" s="285"/>
      <c r="G74" s="286"/>
      <c r="H74" s="150">
        <f>SUM(H72,H64,H62,H52,H50,H45,H41,H36,H31,H26,H20,H13,H9,H69)</f>
        <v>170581.29652944999</v>
      </c>
      <c r="I74" s="123"/>
      <c r="J74" s="123"/>
      <c r="K74" s="123"/>
      <c r="L74" s="151"/>
      <c r="M74" s="123"/>
      <c r="N74" s="92"/>
      <c r="O74" s="92"/>
    </row>
    <row r="75" spans="1:15">
      <c r="A75" s="2"/>
      <c r="B75" s="3"/>
      <c r="C75" s="3"/>
      <c r="D75" s="3"/>
      <c r="E75" s="3"/>
      <c r="F75" s="3"/>
      <c r="G75" s="3"/>
      <c r="H75" s="4"/>
      <c r="I75" s="16"/>
      <c r="J75" s="16"/>
      <c r="K75" s="16"/>
      <c r="L75" s="152"/>
      <c r="M75" s="16"/>
      <c r="N75" s="13"/>
      <c r="O75" s="13"/>
    </row>
    <row r="76" spans="1:15">
      <c r="A76" s="5"/>
      <c r="B76" s="257"/>
      <c r="C76" s="257"/>
      <c r="D76" s="257"/>
      <c r="E76" s="257"/>
      <c r="F76" s="257"/>
      <c r="G76" s="257"/>
      <c r="H76" s="6"/>
      <c r="I76" s="16"/>
      <c r="J76" s="16"/>
      <c r="K76" s="16"/>
      <c r="L76" s="16"/>
      <c r="M76" s="16"/>
      <c r="N76" s="13"/>
      <c r="O76" s="13"/>
    </row>
    <row r="77" spans="1:15">
      <c r="A77" s="5"/>
      <c r="B77" s="287"/>
      <c r="C77" s="287"/>
      <c r="D77" s="287"/>
      <c r="E77" s="19"/>
      <c r="F77" s="288"/>
      <c r="G77" s="288"/>
      <c r="H77" s="7"/>
      <c r="I77" s="16"/>
      <c r="J77" s="16"/>
      <c r="K77" s="16"/>
      <c r="L77" s="16"/>
      <c r="M77" s="16"/>
      <c r="N77" s="13"/>
      <c r="O77" s="13"/>
    </row>
    <row r="78" spans="1:15" ht="12.75" customHeight="1">
      <c r="A78" s="5"/>
      <c r="B78" s="288" t="s">
        <v>50</v>
      </c>
      <c r="C78" s="288"/>
      <c r="D78" s="288"/>
      <c r="E78" s="287" t="s">
        <v>288</v>
      </c>
      <c r="F78" s="287"/>
      <c r="G78" s="287"/>
      <c r="H78" s="289"/>
      <c r="I78" s="14"/>
      <c r="J78" s="14"/>
      <c r="K78" s="14"/>
      <c r="L78" s="14"/>
      <c r="M78" s="14"/>
      <c r="N78" s="8"/>
    </row>
    <row r="79" spans="1:15" ht="12.75" hidden="1" customHeight="1">
      <c r="A79" s="5"/>
      <c r="B79" s="257"/>
      <c r="C79" s="257"/>
      <c r="D79" s="257"/>
      <c r="E79" s="257"/>
      <c r="F79" s="257"/>
      <c r="G79" s="257"/>
      <c r="H79" s="6"/>
      <c r="I79" s="9"/>
      <c r="J79" s="8"/>
      <c r="K79" s="8"/>
      <c r="L79" s="8"/>
      <c r="M79" s="8"/>
      <c r="N79" s="8"/>
    </row>
    <row r="80" spans="1:15" ht="12.75" customHeight="1">
      <c r="A80" s="5"/>
      <c r="B80" s="290" t="s">
        <v>51</v>
      </c>
      <c r="C80" s="290"/>
      <c r="D80" s="290"/>
      <c r="E80" s="257"/>
      <c r="F80" s="257"/>
      <c r="G80" s="257"/>
      <c r="H80" s="6"/>
      <c r="I80" s="9"/>
      <c r="J80" s="8"/>
      <c r="K80" s="8"/>
      <c r="L80" s="8"/>
      <c r="M80" s="8"/>
      <c r="N80" s="8"/>
    </row>
    <row r="81" spans="1:14" ht="12.75" customHeight="1">
      <c r="A81" s="5"/>
      <c r="B81" s="282" t="s">
        <v>70</v>
      </c>
      <c r="C81" s="282"/>
      <c r="D81" s="282"/>
      <c r="E81" s="257"/>
      <c r="F81" s="257"/>
      <c r="G81" s="257"/>
      <c r="H81" s="6"/>
      <c r="I81" s="9"/>
      <c r="J81" s="8"/>
      <c r="K81" s="8"/>
      <c r="L81" s="8"/>
      <c r="M81" s="8"/>
      <c r="N81" s="8"/>
    </row>
    <row r="82" spans="1:14" ht="12.75" customHeight="1">
      <c r="A82" s="5"/>
      <c r="B82" s="282" t="s">
        <v>69</v>
      </c>
      <c r="C82" s="282"/>
      <c r="D82" s="19"/>
      <c r="E82" s="283"/>
      <c r="F82" s="283"/>
      <c r="G82" s="257"/>
      <c r="H82" s="6"/>
      <c r="I82" s="9"/>
      <c r="J82" s="8"/>
      <c r="K82" s="8"/>
      <c r="L82" s="8"/>
      <c r="M82" s="8"/>
      <c r="N82" s="8"/>
    </row>
    <row r="83" spans="1:14" ht="13.5" thickBot="1">
      <c r="A83" s="10"/>
      <c r="B83" s="11"/>
      <c r="C83" s="11"/>
      <c r="D83" s="11"/>
      <c r="E83" s="11"/>
      <c r="F83" s="11"/>
      <c r="G83" s="11"/>
      <c r="H83" s="12"/>
    </row>
    <row r="84" spans="1:14">
      <c r="A84" s="20"/>
      <c r="B84" s="20"/>
      <c r="C84" s="20"/>
      <c r="D84" s="20"/>
      <c r="E84" s="20"/>
      <c r="F84" s="20"/>
      <c r="G84" s="20"/>
      <c r="H84" s="20"/>
    </row>
    <row r="85" spans="1:14">
      <c r="A85" s="21"/>
      <c r="B85" s="21"/>
      <c r="C85" s="21"/>
      <c r="D85" s="21"/>
      <c r="E85" s="21"/>
      <c r="F85" s="21"/>
      <c r="G85" s="21"/>
      <c r="H85" s="21"/>
    </row>
  </sheetData>
  <mergeCells count="31">
    <mergeCell ref="G5:H6"/>
    <mergeCell ref="C64:G64"/>
    <mergeCell ref="C36:G36"/>
    <mergeCell ref="C62:G62"/>
    <mergeCell ref="C52:G52"/>
    <mergeCell ref="C50:G50"/>
    <mergeCell ref="B82:C82"/>
    <mergeCell ref="E82:F82"/>
    <mergeCell ref="C72:G72"/>
    <mergeCell ref="A74:G74"/>
    <mergeCell ref="B77:D77"/>
    <mergeCell ref="F77:G77"/>
    <mergeCell ref="B78:D78"/>
    <mergeCell ref="E78:H78"/>
    <mergeCell ref="B80:D80"/>
    <mergeCell ref="B81:D81"/>
    <mergeCell ref="C69:G69"/>
    <mergeCell ref="C9:G9"/>
    <mergeCell ref="C31:G31"/>
    <mergeCell ref="A1:H1"/>
    <mergeCell ref="A2:H2"/>
    <mergeCell ref="A3:F3"/>
    <mergeCell ref="A4:F4"/>
    <mergeCell ref="A7:F7"/>
    <mergeCell ref="A5:F5"/>
    <mergeCell ref="A6:F6"/>
    <mergeCell ref="C26:G26"/>
    <mergeCell ref="C13:G13"/>
    <mergeCell ref="C20:G20"/>
    <mergeCell ref="C41:G41"/>
    <mergeCell ref="C45:G45"/>
  </mergeCells>
  <phoneticPr fontId="5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headerFooter alignWithMargins="0"/>
  <rowBreaks count="1" manualBreakCount="1">
    <brk id="4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84"/>
  <sheetViews>
    <sheetView showGridLines="0" showZeros="0" view="pageBreakPreview" topLeftCell="A46" zoomScaleSheetLayoutView="100" workbookViewId="0">
      <selection activeCell="D79" sqref="D79"/>
    </sheetView>
  </sheetViews>
  <sheetFormatPr defaultRowHeight="12.75" outlineLevelRow="1"/>
  <cols>
    <col min="1" max="1" width="5.85546875" style="1" customWidth="1"/>
    <col min="2" max="2" width="69.28515625" style="1" customWidth="1"/>
    <col min="3" max="3" width="6.85546875" style="1" customWidth="1"/>
    <col min="4" max="4" width="10" style="1" customWidth="1"/>
    <col min="5" max="5" width="10.42578125" style="1" customWidth="1"/>
    <col min="6" max="6" width="13.140625" style="1" customWidth="1"/>
    <col min="7" max="7" width="9.5703125" style="1" customWidth="1"/>
    <col min="8" max="8" width="11.7109375" style="1" customWidth="1"/>
    <col min="9" max="9" width="12.140625" style="1" customWidth="1"/>
    <col min="10" max="10" width="4.7109375" style="1" bestFit="1" customWidth="1"/>
    <col min="11" max="11" width="13.7109375" style="1" bestFit="1" customWidth="1"/>
    <col min="12" max="16384" width="9.140625" style="1"/>
  </cols>
  <sheetData>
    <row r="1" spans="1:17" ht="75.75" customHeight="1" thickBot="1">
      <c r="A1" s="191"/>
      <c r="B1" s="266" t="s">
        <v>136</v>
      </c>
      <c r="C1" s="266"/>
      <c r="D1" s="266"/>
      <c r="E1" s="266"/>
      <c r="F1" s="266"/>
      <c r="G1" s="266"/>
      <c r="H1" s="267"/>
      <c r="I1" s="15"/>
      <c r="J1" s="17"/>
      <c r="K1" s="17"/>
      <c r="L1" s="18"/>
      <c r="M1" s="18"/>
      <c r="N1" s="18"/>
      <c r="O1" s="18"/>
      <c r="P1" s="18"/>
      <c r="Q1" s="18"/>
    </row>
    <row r="2" spans="1:17" s="188" customFormat="1" ht="24.95" customHeight="1" thickBot="1">
      <c r="A2" s="268" t="s">
        <v>135</v>
      </c>
      <c r="B2" s="269"/>
      <c r="C2" s="269"/>
      <c r="D2" s="269"/>
      <c r="E2" s="269"/>
      <c r="F2" s="269"/>
      <c r="G2" s="269"/>
      <c r="H2" s="270"/>
      <c r="I2" s="190"/>
      <c r="J2" s="190"/>
      <c r="K2" s="190"/>
      <c r="L2" s="190"/>
      <c r="M2" s="190"/>
      <c r="N2" s="190"/>
      <c r="O2" s="189"/>
      <c r="P2" s="189"/>
      <c r="Q2" s="189"/>
    </row>
    <row r="3" spans="1:17" s="167" customFormat="1" ht="20.100000000000001" customHeight="1">
      <c r="A3" s="323" t="str">
        <f>Orçamento!A4</f>
        <v>OBRA: Reforma da Escola Municipal Olavo Bilac</v>
      </c>
      <c r="B3" s="324"/>
      <c r="C3" s="324"/>
      <c r="D3" s="324"/>
      <c r="E3" s="324"/>
      <c r="F3" s="324"/>
      <c r="G3" s="324"/>
      <c r="H3" s="325"/>
      <c r="I3" s="162"/>
      <c r="J3" s="162"/>
      <c r="K3" s="162"/>
      <c r="L3" s="162"/>
      <c r="M3" s="162"/>
      <c r="N3" s="162"/>
      <c r="O3" s="161"/>
      <c r="P3" s="161"/>
      <c r="Q3" s="161"/>
    </row>
    <row r="4" spans="1:17" s="167" customFormat="1" ht="20.100000000000001" customHeight="1" thickBot="1">
      <c r="A4" s="326" t="str">
        <f>Orçamento!A5</f>
        <v>LOCAL: Povoado de Andrequicé - Presidente Olegário - MG</v>
      </c>
      <c r="B4" s="327"/>
      <c r="C4" s="327"/>
      <c r="D4" s="327"/>
      <c r="E4" s="327"/>
      <c r="F4" s="327"/>
      <c r="G4" s="327"/>
      <c r="H4" s="328"/>
      <c r="I4" s="187"/>
      <c r="J4" s="187"/>
      <c r="K4" s="187"/>
      <c r="L4" s="187"/>
      <c r="M4" s="187"/>
      <c r="N4" s="187"/>
      <c r="O4" s="161"/>
      <c r="P4" s="161"/>
      <c r="Q4" s="161"/>
    </row>
    <row r="5" spans="1:17" s="167" customFormat="1" ht="45" customHeight="1" thickBot="1">
      <c r="A5" s="186" t="s">
        <v>0</v>
      </c>
      <c r="B5" s="185" t="s">
        <v>1</v>
      </c>
      <c r="C5" s="329" t="s">
        <v>134</v>
      </c>
      <c r="D5" s="331"/>
      <c r="E5" s="331"/>
      <c r="F5" s="332"/>
      <c r="G5" s="329" t="s">
        <v>133</v>
      </c>
      <c r="H5" s="330"/>
      <c r="I5" s="162"/>
      <c r="J5" s="162"/>
      <c r="K5" s="162"/>
      <c r="L5" s="162"/>
      <c r="M5" s="162"/>
      <c r="N5" s="184"/>
      <c r="O5" s="161"/>
      <c r="P5" s="161"/>
      <c r="Q5" s="161"/>
    </row>
    <row r="6" spans="1:17" s="167" customFormat="1" ht="20.100000000000001" customHeight="1" thickBot="1">
      <c r="A6" s="168" t="str">
        <f>Orçamento!A9</f>
        <v>1.</v>
      </c>
      <c r="B6" s="307" t="str">
        <f>Orçamento!C9</f>
        <v>SERVIÇOS PRELIMINARES</v>
      </c>
      <c r="C6" s="308"/>
      <c r="D6" s="308"/>
      <c r="E6" s="308"/>
      <c r="F6" s="308"/>
      <c r="G6" s="308"/>
      <c r="H6" s="309"/>
      <c r="I6" s="161"/>
      <c r="J6" s="161"/>
      <c r="K6" s="161"/>
      <c r="L6" s="161"/>
      <c r="M6" s="161"/>
      <c r="N6" s="161"/>
      <c r="O6" s="161"/>
      <c r="P6" s="161"/>
      <c r="Q6" s="161"/>
    </row>
    <row r="7" spans="1:17" s="161" customFormat="1" ht="75" outlineLevel="1">
      <c r="A7" s="166" t="s">
        <v>5</v>
      </c>
      <c r="B7" s="165" t="str">
        <f>Orçamento!C10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7" s="333" t="s">
        <v>132</v>
      </c>
      <c r="D7" s="334"/>
      <c r="E7" s="334"/>
      <c r="F7" s="335"/>
      <c r="G7" s="176">
        <v>1</v>
      </c>
      <c r="H7" s="163" t="s">
        <v>123</v>
      </c>
      <c r="I7" s="162"/>
      <c r="J7" s="162"/>
      <c r="K7" s="162"/>
      <c r="L7" s="162"/>
      <c r="M7" s="162"/>
      <c r="N7" s="162"/>
      <c r="O7" s="162"/>
      <c r="P7" s="162"/>
    </row>
    <row r="8" spans="1:17" s="161" customFormat="1" ht="15" outlineLevel="1">
      <c r="A8" s="166" t="s">
        <v>119</v>
      </c>
      <c r="B8" s="165" t="str">
        <f>Orçamento!C11</f>
        <v>LIMPEZA MANUAL DE VEGETAÇÃO EM TERRENO COM ENXADA.</v>
      </c>
      <c r="C8" s="317" t="s">
        <v>137</v>
      </c>
      <c r="D8" s="318"/>
      <c r="E8" s="318"/>
      <c r="F8" s="319"/>
      <c r="G8" s="171">
        <v>260.85000000000002</v>
      </c>
      <c r="H8" s="175" t="s">
        <v>121</v>
      </c>
      <c r="I8" s="162"/>
      <c r="J8" s="162"/>
      <c r="K8" s="162"/>
      <c r="L8" s="162"/>
      <c r="M8" s="162"/>
      <c r="N8" s="162"/>
      <c r="O8" s="162"/>
      <c r="P8" s="162"/>
    </row>
    <row r="9" spans="1:17" s="161" customFormat="1" ht="99" customHeight="1" outlineLevel="1" thickBot="1">
      <c r="A9" s="166" t="s">
        <v>258</v>
      </c>
      <c r="B9" s="165" t="str">
        <f>Orçamento!C12</f>
        <v>MOBILIZAÇÃO E DESMOBILIZAÇÃO DE OBRAS ATÉ O VALOR DE 1.000.000,00</v>
      </c>
      <c r="C9" s="291" t="s">
        <v>278</v>
      </c>
      <c r="D9" s="292"/>
      <c r="E9" s="292"/>
      <c r="F9" s="293"/>
      <c r="G9" s="171">
        <v>1.5</v>
      </c>
      <c r="H9" s="175" t="s">
        <v>261</v>
      </c>
      <c r="I9" s="162"/>
      <c r="J9" s="162"/>
      <c r="K9" s="162"/>
      <c r="L9" s="162"/>
      <c r="M9" s="162"/>
      <c r="N9" s="162"/>
      <c r="O9" s="162"/>
      <c r="P9" s="162"/>
    </row>
    <row r="10" spans="1:17" s="167" customFormat="1" ht="20.100000000000001" customHeight="1" thickBot="1">
      <c r="A10" s="168" t="str">
        <f>Orçamento!A13</f>
        <v>2.</v>
      </c>
      <c r="B10" s="307" t="str">
        <f>Orçamento!C13</f>
        <v>RETIRADAS E DEMOLIÇÕES</v>
      </c>
      <c r="C10" s="308"/>
      <c r="D10" s="308"/>
      <c r="E10" s="308"/>
      <c r="F10" s="308"/>
      <c r="G10" s="308"/>
      <c r="H10" s="309"/>
      <c r="I10" s="161"/>
      <c r="J10" s="161"/>
      <c r="K10" s="161"/>
      <c r="L10" s="161"/>
      <c r="M10" s="161"/>
      <c r="N10" s="161"/>
      <c r="O10" s="161"/>
      <c r="P10" s="161"/>
      <c r="Q10" s="161"/>
    </row>
    <row r="11" spans="1:17" s="167" customFormat="1" ht="20.100000000000001" customHeight="1">
      <c r="A11" s="220" t="s">
        <v>11</v>
      </c>
      <c r="B11" s="223" t="str">
        <f>Orçamento!C14</f>
        <v>DEMOLIÇÃO DE CONSTRUÇÃO EM ALVENARIAS</v>
      </c>
      <c r="C11" s="294" t="s">
        <v>264</v>
      </c>
      <c r="D11" s="295"/>
      <c r="E11" s="295"/>
      <c r="F11" s="296"/>
      <c r="G11" s="199">
        <v>48.74</v>
      </c>
      <c r="H11" s="200" t="s">
        <v>121</v>
      </c>
      <c r="I11" s="161"/>
      <c r="J11" s="161"/>
      <c r="K11" s="161"/>
      <c r="L11" s="161"/>
      <c r="M11" s="161"/>
      <c r="N11" s="161"/>
      <c r="O11" s="161"/>
      <c r="P11" s="161"/>
      <c r="Q11" s="161"/>
    </row>
    <row r="12" spans="1:17" s="161" customFormat="1" ht="30" outlineLevel="1">
      <c r="A12" s="182" t="s">
        <v>66</v>
      </c>
      <c r="B12" s="165" t="str">
        <f>Orçamento!C15</f>
        <v>DEMOLIÇÃO DE ALVENARIA DE TIJOLO MACIÇO, DE FORMA MANUAL, SEM REAPROVEITAMENTO</v>
      </c>
      <c r="C12" s="300" t="s">
        <v>240</v>
      </c>
      <c r="D12" s="301"/>
      <c r="E12" s="301"/>
      <c r="F12" s="302"/>
      <c r="G12" s="233">
        <v>0.29799999999999999</v>
      </c>
      <c r="H12" s="234" t="s">
        <v>128</v>
      </c>
      <c r="I12" s="162"/>
      <c r="J12" s="162"/>
      <c r="K12" s="162"/>
      <c r="L12" s="162"/>
      <c r="M12" s="162"/>
      <c r="N12" s="162"/>
      <c r="O12" s="162"/>
      <c r="P12" s="162"/>
    </row>
    <row r="13" spans="1:17" s="161" customFormat="1" ht="46.5" customHeight="1" outlineLevel="1">
      <c r="A13" s="182" t="s">
        <v>138</v>
      </c>
      <c r="B13" s="165" t="str">
        <f>Orçamento!C16</f>
        <v>REMOÇÃO DE TELHAS, DE FIBROCIMENTO, METÁLICA E CERÂMICA, DE FORMA MANUAL, SEM REAPROVEITAMENTO.</v>
      </c>
      <c r="C13" s="291" t="s">
        <v>265</v>
      </c>
      <c r="D13" s="292"/>
      <c r="E13" s="292"/>
      <c r="F13" s="293"/>
      <c r="G13" s="201">
        <v>362.43</v>
      </c>
      <c r="H13" s="202" t="s">
        <v>121</v>
      </c>
      <c r="I13" s="162"/>
      <c r="J13" s="162"/>
      <c r="K13" s="162"/>
      <c r="L13" s="162"/>
      <c r="M13" s="162"/>
      <c r="N13" s="162"/>
      <c r="O13" s="162"/>
      <c r="P13" s="162"/>
    </row>
    <row r="14" spans="1:17" s="161" customFormat="1" ht="68.25" customHeight="1" outlineLevel="1">
      <c r="A14" s="182" t="s">
        <v>139</v>
      </c>
      <c r="B14" s="165" t="str">
        <f>Orçamento!C17</f>
        <v>REMOÇÃO DE PORTA OU JANELA INCLUSIVE MARCO E ALISAR, INCLUSIVE AFASTAMENTO E EMPILHAMENTO</v>
      </c>
      <c r="C14" s="291" t="s">
        <v>165</v>
      </c>
      <c r="D14" s="292"/>
      <c r="E14" s="292"/>
      <c r="F14" s="293"/>
      <c r="G14" s="201">
        <f>7*0.8*2.1+3*1.5*1+1*1.1*1+4*2*1</f>
        <v>25.360000000000003</v>
      </c>
      <c r="H14" s="202" t="s">
        <v>121</v>
      </c>
      <c r="I14" s="162"/>
      <c r="J14" s="162"/>
      <c r="K14" s="162"/>
      <c r="L14" s="162"/>
      <c r="M14" s="162"/>
      <c r="N14" s="162"/>
      <c r="O14" s="162"/>
      <c r="P14" s="162"/>
    </row>
    <row r="15" spans="1:17" s="161" customFormat="1" ht="68.25" customHeight="1" outlineLevel="1">
      <c r="A15" s="166" t="s">
        <v>140</v>
      </c>
      <c r="B15" s="165" t="str">
        <f>Orçamento!C18</f>
        <v>REMOÇÃO DE LOUÇAS (LAVATÓRIO, BANHEIRA, PIA, VASO SANITÁRIO, TANQUE)</v>
      </c>
      <c r="C15" s="291" t="s">
        <v>204</v>
      </c>
      <c r="D15" s="292"/>
      <c r="E15" s="292"/>
      <c r="F15" s="293"/>
      <c r="G15" s="201">
        <v>7</v>
      </c>
      <c r="H15" s="202" t="s">
        <v>124</v>
      </c>
      <c r="I15" s="162"/>
      <c r="J15" s="162"/>
      <c r="K15" s="162"/>
      <c r="L15" s="162"/>
      <c r="M15" s="162"/>
      <c r="N15" s="162"/>
      <c r="O15" s="162"/>
      <c r="P15" s="162"/>
    </row>
    <row r="16" spans="1:17" s="161" customFormat="1" ht="68.25" customHeight="1" outlineLevel="1" thickBot="1">
      <c r="A16" s="166" t="s">
        <v>268</v>
      </c>
      <c r="B16" s="165" t="str">
        <f>Orçamento!C19</f>
        <v>DEMOLIÇÃO DE PISO CERÂMICO OU LADRILHO HIDRÁULICO, INCLUSIVE AFASTAMENTO</v>
      </c>
      <c r="C16" s="320" t="s">
        <v>279</v>
      </c>
      <c r="D16" s="321"/>
      <c r="E16" s="321"/>
      <c r="F16" s="322"/>
      <c r="G16" s="197">
        <f>37.97+24.5+3.1+3.4+3.1</f>
        <v>72.069999999999993</v>
      </c>
      <c r="H16" s="198" t="s">
        <v>121</v>
      </c>
      <c r="I16" s="162"/>
      <c r="J16" s="162"/>
      <c r="K16" s="162"/>
      <c r="L16" s="162"/>
      <c r="M16" s="162"/>
      <c r="N16" s="162"/>
      <c r="O16" s="162"/>
      <c r="P16" s="162"/>
    </row>
    <row r="17" spans="1:17" s="167" customFormat="1" ht="20.100000000000001" customHeight="1" thickBot="1">
      <c r="A17" s="235">
        <v>3</v>
      </c>
      <c r="B17" s="314" t="str">
        <f>Orçamento!C20</f>
        <v>ALVENARIA E  ELEMENTOS ESTRUTURAIS</v>
      </c>
      <c r="C17" s="315"/>
      <c r="D17" s="315"/>
      <c r="E17" s="315"/>
      <c r="F17" s="315"/>
      <c r="G17" s="315"/>
      <c r="H17" s="316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s="161" customFormat="1" ht="30" outlineLevel="1">
      <c r="A18" s="166" t="s">
        <v>131</v>
      </c>
      <c r="B18" s="165" t="str">
        <f>Orçamento!C21</f>
        <v>PILAR EM CONCRETO APARENTE 20 MPA, INCLUSIVE ARMAÇÃO, FORMA PLASTIFICADA E DESFORMA</v>
      </c>
      <c r="C18" s="294" t="s">
        <v>148</v>
      </c>
      <c r="D18" s="295"/>
      <c r="E18" s="295"/>
      <c r="F18" s="296"/>
      <c r="G18" s="212">
        <v>0.92</v>
      </c>
      <c r="H18" s="183" t="s">
        <v>128</v>
      </c>
      <c r="I18" s="162"/>
      <c r="J18" s="162"/>
      <c r="K18" s="162"/>
      <c r="L18" s="162"/>
      <c r="M18" s="162"/>
      <c r="N18" s="162"/>
      <c r="O18" s="162"/>
      <c r="P18" s="162"/>
    </row>
    <row r="19" spans="1:17" s="161" customFormat="1" ht="30.75" customHeight="1" outlineLevel="1">
      <c r="A19" s="166" t="s">
        <v>130</v>
      </c>
      <c r="B19" s="165" t="str">
        <f>Orçamento!C22</f>
        <v>ALVENARIA DE VEDAÇÃO COM TIJOLO CERÂMICO FURADO, PARA REVESTIMENTO, INCLUSIVE ARGAMASSA PARA ASSENTAMENTO</v>
      </c>
      <c r="C19" s="297" t="s">
        <v>151</v>
      </c>
      <c r="D19" s="298"/>
      <c r="E19" s="298"/>
      <c r="F19" s="299"/>
      <c r="G19" s="164">
        <v>5.6</v>
      </c>
      <c r="H19" s="175" t="s">
        <v>121</v>
      </c>
      <c r="I19" s="162"/>
      <c r="J19" s="162"/>
      <c r="K19" s="162"/>
      <c r="L19" s="162"/>
      <c r="M19" s="162"/>
      <c r="N19" s="162"/>
      <c r="O19" s="162"/>
      <c r="P19" s="162"/>
    </row>
    <row r="20" spans="1:17" s="161" customFormat="1" ht="45" outlineLevel="1">
      <c r="A20" s="166" t="s">
        <v>157</v>
      </c>
      <c r="B20" s="165" t="str">
        <f>Orçamento!C23</f>
        <v>CHAPISCO COM ARGAMASSA, TRAÇO 1:3 (CIMENTO E AREIA), ESP. 5MM, APLICADO EM ALVENARIA/ESTRUTURA DE CONCRETO COM COLHER, PREPARO MECÂNICO</v>
      </c>
      <c r="C20" s="291" t="s">
        <v>163</v>
      </c>
      <c r="D20" s="292"/>
      <c r="E20" s="292"/>
      <c r="F20" s="293"/>
      <c r="G20" s="164">
        <f>(0.75+2.22+2.07+0.6)*2.1</f>
        <v>11.843999999999999</v>
      </c>
      <c r="H20" s="175" t="s">
        <v>121</v>
      </c>
      <c r="I20" s="162"/>
      <c r="J20" s="162"/>
      <c r="K20" s="162"/>
      <c r="L20" s="162"/>
      <c r="M20" s="162"/>
      <c r="N20" s="162"/>
      <c r="O20" s="162"/>
      <c r="P20" s="162"/>
    </row>
    <row r="21" spans="1:17" s="161" customFormat="1" ht="337.5" customHeight="1" outlineLevel="1">
      <c r="A21" s="166" t="s">
        <v>160</v>
      </c>
      <c r="B21" s="165" t="str">
        <f>Orçamento!C24</f>
        <v>REBOCO COM ARGAMASSA, TRAÇO 1:7 (CIMENTO E AREIA), ESP. 20MM, APLICAÇÃO MANUAL, PREPARO MECÂNICO</v>
      </c>
      <c r="C21" s="291" t="s">
        <v>164</v>
      </c>
      <c r="D21" s="292"/>
      <c r="E21" s="292"/>
      <c r="F21" s="293"/>
      <c r="G21" s="164">
        <f>11.84+(((((5.4+15.65+5.4+15.5)*2.7)-(1.8*3+1.26*2+0.25+1.68*2))+(((4.9*4+5*2+7.75*2+2*6+1.55*4+1.7*2)*2.7)-(1.8*3+1.26*3+0.25+1.68*2)))*0.3)+(((((26.55+5.3+19.95+7.15+3.05+2.95+3.55+15.4)*3)-(2*4+1.1+1*2+1.68*6+1.5*3))+(((5*8+5.9*2+3.9*2+8*4+6.3*2+7*2+2.8*2+3.25*2)*3)-(2*4+1.1+1*2+1.68*6+1.5*3)))*0.3)</f>
        <v>269.92250000000001</v>
      </c>
      <c r="H21" s="175" t="s">
        <v>121</v>
      </c>
      <c r="I21" s="162"/>
      <c r="J21" s="162"/>
      <c r="K21" s="162"/>
      <c r="L21" s="162"/>
      <c r="M21" s="162"/>
      <c r="N21" s="162"/>
      <c r="O21" s="162"/>
      <c r="P21" s="162"/>
    </row>
    <row r="22" spans="1:17" s="161" customFormat="1" ht="48" customHeight="1" outlineLevel="1" thickBot="1">
      <c r="A22" s="166" t="s">
        <v>185</v>
      </c>
      <c r="B22" s="165" t="str">
        <f>Orçamento!C25</f>
        <v>MURO PRÉ-MOLDADO (FORNECIMENTO E INSTALAÇÃO DE 111,75M DE MURO PRÉ MOLDADO) COM ALTURA DE 1,80M COMPOSTO POR 4 LAJOTAS DE 45CM E MOURÃO PARA FIXAÇÃO.</v>
      </c>
      <c r="C22" s="320" t="s">
        <v>266</v>
      </c>
      <c r="D22" s="321"/>
      <c r="E22" s="321"/>
      <c r="F22" s="322"/>
      <c r="G22" s="164">
        <v>111.75</v>
      </c>
      <c r="H22" s="175" t="s">
        <v>129</v>
      </c>
      <c r="I22" s="162"/>
      <c r="J22" s="162"/>
      <c r="K22" s="162"/>
      <c r="L22" s="162"/>
      <c r="M22" s="162"/>
      <c r="N22" s="162"/>
      <c r="O22" s="162"/>
      <c r="P22" s="162"/>
    </row>
    <row r="23" spans="1:17" s="167" customFormat="1" ht="20.100000000000001" customHeight="1" thickBot="1">
      <c r="A23" s="168" t="str">
        <f>Orçamento!A26</f>
        <v>4.</v>
      </c>
      <c r="B23" s="307" t="str">
        <f>Orçamento!C26</f>
        <v>COBERTURA</v>
      </c>
      <c r="C23" s="308"/>
      <c r="D23" s="308"/>
      <c r="E23" s="308"/>
      <c r="F23" s="308"/>
      <c r="G23" s="308"/>
      <c r="H23" s="309"/>
      <c r="I23" s="161"/>
      <c r="J23" s="161"/>
      <c r="K23" s="161"/>
      <c r="L23" s="161"/>
      <c r="M23" s="161"/>
      <c r="N23" s="161"/>
      <c r="O23" s="161"/>
      <c r="P23" s="161"/>
      <c r="Q23" s="161"/>
    </row>
    <row r="24" spans="1:17" s="161" customFormat="1" ht="45" outlineLevel="1">
      <c r="A24" s="166" t="s">
        <v>6</v>
      </c>
      <c r="B24" s="165" t="str">
        <f>Orçamento!C27</f>
        <v>RETIRADA E RECOLOCAÇÃO DE RIPA EM TELHADOS DE ATÉ 2 ÁGUAS COM TELHA CERÂMICA OU DE CONCRETO DE ENCAIXE, INCLUSO TRANSPORTE VERTICAL</v>
      </c>
      <c r="C24" s="294" t="s">
        <v>243</v>
      </c>
      <c r="D24" s="295"/>
      <c r="E24" s="295"/>
      <c r="F24" s="296"/>
      <c r="G24" s="176">
        <v>414.21</v>
      </c>
      <c r="H24" s="163" t="s">
        <v>121</v>
      </c>
      <c r="I24" s="162"/>
      <c r="J24" s="162"/>
      <c r="K24" s="162"/>
      <c r="L24" s="162"/>
      <c r="M24" s="162"/>
      <c r="N24" s="162"/>
      <c r="O24" s="162"/>
      <c r="P24" s="162"/>
    </row>
    <row r="25" spans="1:17" s="161" customFormat="1" ht="42.75" customHeight="1" outlineLevel="1">
      <c r="A25" s="166" t="s">
        <v>105</v>
      </c>
      <c r="B25" s="165" t="str">
        <f>Orçamento!C28</f>
        <v>TELHAMENTO COM TELHA CERÂMICA CAPA-CANAL, TIPO COLONIAL, COM ATÉ 2 ÁGUAS, INCLUSO TRANSPORTE VERTICAL</v>
      </c>
      <c r="C25" s="291" t="s">
        <v>152</v>
      </c>
      <c r="D25" s="292"/>
      <c r="E25" s="292"/>
      <c r="F25" s="293"/>
      <c r="G25" s="171">
        <v>414.21</v>
      </c>
      <c r="H25" s="181" t="s">
        <v>121</v>
      </c>
      <c r="I25" s="162"/>
      <c r="J25" s="162"/>
      <c r="K25" s="162"/>
      <c r="L25" s="162"/>
      <c r="M25" s="162"/>
      <c r="N25" s="162"/>
      <c r="O25" s="162"/>
      <c r="P25" s="162"/>
    </row>
    <row r="26" spans="1:17" s="161" customFormat="1" ht="45" outlineLevel="1">
      <c r="A26" s="166" t="s">
        <v>106</v>
      </c>
      <c r="B26" s="165" t="str">
        <f>Orçamento!C29</f>
        <v>CUMEEIRA PARA TELHA CERÂMICA EMBOÇADA COM ARGAMASSA TRAÇO 1:2:9 (CIMENTO, CAL E AREIA) PARA TELHADOS COM ATÉ 2 ÁGUAS, INCLUSO TRANSPORTE VERTICAL</v>
      </c>
      <c r="C26" s="291" t="s">
        <v>153</v>
      </c>
      <c r="D26" s="292"/>
      <c r="E26" s="292"/>
      <c r="F26" s="293"/>
      <c r="G26" s="171">
        <f>15.65+22.4+12.44+4.78+3.41+1.49</f>
        <v>60.169999999999995</v>
      </c>
      <c r="H26" s="181" t="s">
        <v>129</v>
      </c>
      <c r="I26" s="162"/>
      <c r="J26" s="162"/>
      <c r="K26" s="162"/>
      <c r="L26" s="162"/>
      <c r="M26" s="162"/>
      <c r="N26" s="162"/>
      <c r="O26" s="162"/>
      <c r="P26" s="162"/>
    </row>
    <row r="27" spans="1:17" s="161" customFormat="1" ht="60" customHeight="1" outlineLevel="1" thickBot="1">
      <c r="A27" s="166" t="s">
        <v>154</v>
      </c>
      <c r="B27" s="165" t="str">
        <f>Orçamento!C30</f>
        <v>FORRO DE PVC, LISO, PARA AMBIENTES COMERCIAIS, INCLUSIVE ESTRUTURA DE FIXAÇÃO.</v>
      </c>
      <c r="C27" s="320" t="s">
        <v>280</v>
      </c>
      <c r="D27" s="321"/>
      <c r="E27" s="321"/>
      <c r="F27" s="322"/>
      <c r="G27" s="192">
        <f>9.1+44.1+40+40+19.5+29.5+3.1+3.4+3.1+37.97+24.5</f>
        <v>254.26999999999998</v>
      </c>
      <c r="H27" s="213" t="s">
        <v>121</v>
      </c>
      <c r="I27" s="162"/>
      <c r="J27" s="162"/>
      <c r="K27" s="162"/>
      <c r="L27" s="162"/>
      <c r="M27" s="162"/>
      <c r="N27" s="162"/>
      <c r="O27" s="162"/>
      <c r="P27" s="162"/>
    </row>
    <row r="28" spans="1:17" s="167" customFormat="1" ht="20.100000000000001" customHeight="1" thickBot="1">
      <c r="A28" s="168" t="str">
        <f>Orçamento!A31</f>
        <v>5.</v>
      </c>
      <c r="B28" s="307" t="str">
        <f>Orçamento!C31</f>
        <v>INSTALAÇÕES ELÉTRICAS</v>
      </c>
      <c r="C28" s="308"/>
      <c r="D28" s="308"/>
      <c r="E28" s="308"/>
      <c r="F28" s="308"/>
      <c r="G28" s="308"/>
      <c r="H28" s="309"/>
      <c r="I28" s="161"/>
      <c r="J28" s="161"/>
      <c r="K28" s="161"/>
      <c r="L28" s="161"/>
      <c r="M28" s="161"/>
      <c r="N28" s="161"/>
      <c r="O28" s="161"/>
      <c r="P28" s="161"/>
      <c r="Q28" s="161"/>
    </row>
    <row r="29" spans="1:17" s="161" customFormat="1" ht="47.25" customHeight="1" outlineLevel="1">
      <c r="A29" s="166" t="s">
        <v>7</v>
      </c>
      <c r="B29" s="165" t="str">
        <f>Orçamento!C32</f>
        <v>PONTO DE ILUMINAÇÃO E TOMADA, RESIDENCIAL, INCLUINDO INTERRUPTOR SIMPLES E TOMADA 10A/250V, CAIXA ELÉTRICA, ELETRODUTO, CABO, RASGO, QUEBRA E CHUMBAMENTO (EXCLUINDO LUMINÁRIA E LÂMPADA)</v>
      </c>
      <c r="C29" s="294" t="s">
        <v>166</v>
      </c>
      <c r="D29" s="295"/>
      <c r="E29" s="295"/>
      <c r="F29" s="296"/>
      <c r="G29" s="176">
        <v>13</v>
      </c>
      <c r="H29" s="175" t="s">
        <v>124</v>
      </c>
      <c r="I29" s="162"/>
      <c r="J29" s="162"/>
      <c r="K29" s="162"/>
      <c r="L29" s="162"/>
      <c r="M29" s="162"/>
      <c r="N29" s="162"/>
      <c r="O29" s="162"/>
      <c r="P29" s="162"/>
    </row>
    <row r="30" spans="1:17" s="161" customFormat="1" ht="47.25" customHeight="1" outlineLevel="1">
      <c r="A30" s="166" t="s">
        <v>112</v>
      </c>
      <c r="B30" s="165" t="str">
        <f>Orçamento!C33</f>
        <v>TOMADA MÉDIA DE EMBUTIR (1 MÓDULO), 2P+T 10 A, INCLUINDO SUPORTE E PLACA - FORNECIMENTO E INSTALAÇÃO</v>
      </c>
      <c r="C30" s="300" t="s">
        <v>182</v>
      </c>
      <c r="D30" s="301"/>
      <c r="E30" s="301"/>
      <c r="F30" s="302"/>
      <c r="G30" s="171">
        <v>2</v>
      </c>
      <c r="H30" s="175" t="s">
        <v>124</v>
      </c>
      <c r="I30" s="162"/>
      <c r="J30" s="162"/>
      <c r="K30" s="162"/>
      <c r="L30" s="162"/>
      <c r="M30" s="162"/>
      <c r="N30" s="162"/>
      <c r="O30" s="162"/>
      <c r="P30" s="162"/>
    </row>
    <row r="31" spans="1:17" s="161" customFormat="1" ht="47.25" customHeight="1" outlineLevel="1">
      <c r="A31" s="166" t="s">
        <v>113</v>
      </c>
      <c r="B31" s="165" t="str">
        <f>Orçamento!C34</f>
        <v>LUMINÁRIA TIPO CALHA, DE SOBREPOR, COM 2 LÂMPADAS TUBULARES DE 36 W - FORNECIMENTO E INSTALAÇÃO</v>
      </c>
      <c r="C31" s="291" t="s">
        <v>167</v>
      </c>
      <c r="D31" s="292"/>
      <c r="E31" s="292"/>
      <c r="F31" s="293"/>
      <c r="G31" s="164">
        <v>13</v>
      </c>
      <c r="H31" s="175" t="s">
        <v>124</v>
      </c>
      <c r="I31" s="162"/>
      <c r="J31" s="162"/>
      <c r="K31" s="162"/>
      <c r="L31" s="162"/>
      <c r="M31" s="162"/>
      <c r="N31" s="162"/>
      <c r="O31" s="162"/>
      <c r="P31" s="162"/>
    </row>
    <row r="32" spans="1:17" s="161" customFormat="1" ht="57.75" customHeight="1" outlineLevel="1" thickBot="1">
      <c r="A32" s="166" t="s">
        <v>179</v>
      </c>
      <c r="B32" s="165" t="str">
        <f>Orçamento!C35</f>
        <v>QUADRO DE DISTRIBUIÇÃO PARA 12 MÓDULOS COM BARRAMENTO E CHAVE</v>
      </c>
      <c r="C32" s="300" t="s">
        <v>168</v>
      </c>
      <c r="D32" s="301"/>
      <c r="E32" s="301"/>
      <c r="F32" s="302"/>
      <c r="G32" s="164">
        <v>1</v>
      </c>
      <c r="H32" s="175" t="s">
        <v>123</v>
      </c>
      <c r="I32" s="162"/>
      <c r="J32" s="162"/>
      <c r="K32" s="162"/>
      <c r="L32" s="162"/>
      <c r="M32" s="162"/>
      <c r="N32" s="162"/>
      <c r="O32" s="162"/>
      <c r="P32" s="162"/>
    </row>
    <row r="33" spans="1:17" s="178" customFormat="1" ht="22.5" customHeight="1" outlineLevel="1" thickBot="1">
      <c r="A33" s="180" t="str">
        <f>Orçamento!A36</f>
        <v>6.</v>
      </c>
      <c r="B33" s="304" t="str">
        <f>Orçamento!C36</f>
        <v>INSTALAÇÕES HIDROSSANITÁRIAS</v>
      </c>
      <c r="C33" s="305"/>
      <c r="D33" s="305"/>
      <c r="E33" s="305"/>
      <c r="F33" s="305"/>
      <c r="G33" s="305"/>
      <c r="H33" s="306"/>
      <c r="I33" s="179"/>
      <c r="J33" s="179"/>
      <c r="K33" s="179"/>
      <c r="L33" s="179"/>
      <c r="M33" s="179"/>
      <c r="N33" s="179"/>
      <c r="O33" s="179"/>
      <c r="P33" s="179"/>
    </row>
    <row r="34" spans="1:17" s="161" customFormat="1" ht="45" outlineLevel="1">
      <c r="A34" s="220" t="s">
        <v>75</v>
      </c>
      <c r="B34" s="165" t="str">
        <f>Orçamento!C37</f>
        <v>PONTO DE CONSUMO TERMINAL DE ÁGUA FRIA (SUBRAMAL) COM TUBULAÇÃO DE PVC, DN 25 MM, INSTALADO EM RAMAL DE ÁGUA, INCLUSOS RASGO E CHUMBAMENTO EM ALVENARIA.</v>
      </c>
      <c r="C34" s="303" t="s">
        <v>281</v>
      </c>
      <c r="D34" s="303"/>
      <c r="E34" s="303"/>
      <c r="F34" s="303"/>
      <c r="G34" s="164">
        <v>9</v>
      </c>
      <c r="H34" s="175" t="s">
        <v>124</v>
      </c>
      <c r="I34" s="162"/>
      <c r="J34" s="162"/>
      <c r="K34" s="162"/>
      <c r="L34" s="162"/>
      <c r="M34" s="162"/>
      <c r="N34" s="162"/>
      <c r="O34" s="162"/>
      <c r="P34" s="162"/>
    </row>
    <row r="35" spans="1:17" s="161" customFormat="1" ht="30" outlineLevel="1">
      <c r="A35" s="166" t="s">
        <v>81</v>
      </c>
      <c r="B35" s="165" t="str">
        <f>Orçamento!C38</f>
        <v>PONTO DE ESGOTO, INCLUINDO TUBO DE PVC RÍGIDO SOLDÁVEL DE 100 MM E CONEXÕES (VASO SANITÁRIO)</v>
      </c>
      <c r="C35" s="303" t="s">
        <v>275</v>
      </c>
      <c r="D35" s="303"/>
      <c r="E35" s="303"/>
      <c r="F35" s="303"/>
      <c r="G35" s="164">
        <v>3</v>
      </c>
      <c r="H35" s="175" t="s">
        <v>124</v>
      </c>
      <c r="I35" s="162"/>
      <c r="J35" s="162"/>
      <c r="K35" s="162"/>
      <c r="L35" s="162"/>
      <c r="M35" s="162"/>
      <c r="N35" s="162"/>
      <c r="O35" s="162"/>
      <c r="P35" s="162"/>
    </row>
    <row r="36" spans="1:17" s="161" customFormat="1" ht="30" outlineLevel="1">
      <c r="A36" s="182" t="s">
        <v>171</v>
      </c>
      <c r="B36" s="165" t="str">
        <f>Orçamento!C39</f>
        <v>PONTO DE ESGOTO, INCLUINDO TUBO DE PVC RÍGIDO SOLDÁVEL DE 40 MM E CONEXÕES (LAVATÓRIOS, MICTÓRIOS, RALOS SIFONADOS, ETC.)</v>
      </c>
      <c r="C36" s="303" t="s">
        <v>276</v>
      </c>
      <c r="D36" s="303"/>
      <c r="E36" s="303"/>
      <c r="F36" s="303"/>
      <c r="G36" s="164">
        <v>6</v>
      </c>
      <c r="H36" s="175" t="s">
        <v>124</v>
      </c>
      <c r="I36" s="162"/>
      <c r="J36" s="162"/>
      <c r="K36" s="162"/>
      <c r="L36" s="162"/>
      <c r="M36" s="162"/>
      <c r="N36" s="162"/>
      <c r="O36" s="162"/>
      <c r="P36" s="162"/>
    </row>
    <row r="37" spans="1:17" s="161" customFormat="1" ht="30.75" outlineLevel="1" thickBot="1">
      <c r="A37" s="182" t="s">
        <v>172</v>
      </c>
      <c r="B37" s="165" t="str">
        <f>Orçamento!C40</f>
        <v>PONTO DE ESGOTO, INCLUINDO TUBO DE PVC RÍGIDO SOLDÁVEL DE 50 MM E CONEXÕES (PIAS DE COZINHA, MÁQUINAS DE LAVAR, ETC.)</v>
      </c>
      <c r="C37" s="303" t="s">
        <v>275</v>
      </c>
      <c r="D37" s="303"/>
      <c r="E37" s="303"/>
      <c r="F37" s="303"/>
      <c r="G37" s="164">
        <v>3</v>
      </c>
      <c r="H37" s="175" t="s">
        <v>124</v>
      </c>
      <c r="I37" s="162"/>
      <c r="J37" s="162"/>
      <c r="K37" s="162"/>
      <c r="L37" s="162"/>
      <c r="M37" s="162"/>
      <c r="N37" s="162"/>
      <c r="O37" s="162"/>
      <c r="P37" s="162"/>
    </row>
    <row r="38" spans="1:17" s="167" customFormat="1" ht="20.100000000000001" customHeight="1" thickBot="1">
      <c r="A38" s="177" t="str">
        <f>Orçamento!A41</f>
        <v>7.</v>
      </c>
      <c r="B38" s="312" t="str">
        <f>Orçamento!C41</f>
        <v>ESQUADRIAS E VIDROS</v>
      </c>
      <c r="C38" s="308"/>
      <c r="D38" s="308"/>
      <c r="E38" s="308"/>
      <c r="F38" s="308"/>
      <c r="G38" s="308"/>
      <c r="H38" s="309"/>
      <c r="I38" s="161"/>
      <c r="J38" s="161"/>
      <c r="K38" s="161"/>
      <c r="L38" s="161"/>
      <c r="M38" s="161"/>
      <c r="N38" s="161"/>
      <c r="O38" s="161"/>
      <c r="P38" s="161"/>
      <c r="Q38" s="161"/>
    </row>
    <row r="39" spans="1:17" s="161" customFormat="1" ht="36" customHeight="1" outlineLevel="1">
      <c r="A39" s="166" t="s">
        <v>79</v>
      </c>
      <c r="B39" s="165" t="str">
        <f>Orçamento!C42</f>
        <v>PORTA VENEZIANA EM CHAPA DOBRADA E METALON</v>
      </c>
      <c r="C39" s="294" t="s">
        <v>284</v>
      </c>
      <c r="D39" s="295"/>
      <c r="E39" s="295"/>
      <c r="F39" s="296"/>
      <c r="G39" s="176">
        <v>11.76</v>
      </c>
      <c r="H39" s="175" t="s">
        <v>121</v>
      </c>
      <c r="I39" s="162"/>
      <c r="J39" s="162"/>
      <c r="K39" s="162"/>
      <c r="L39" s="162"/>
      <c r="M39" s="162"/>
      <c r="N39" s="162"/>
      <c r="O39" s="162"/>
      <c r="P39" s="162"/>
    </row>
    <row r="40" spans="1:17" s="161" customFormat="1" ht="60" outlineLevel="1">
      <c r="A40" s="166" t="s">
        <v>127</v>
      </c>
      <c r="B40" s="165" t="str">
        <f>Orçamento!C43</f>
        <v>JANELA DE ALUMÍNIO DE CORRER COM 4 FOLHAS PARA VIDROS, COM VIDROS, BATENTE, ACABAMENTO COM ACETATO OU BRILHANTE E FERRAGENS. EXCLUSIVE ALIZAR E CONTRAMARCO. FORNECIMENTO E INSTALAÇÃO.</v>
      </c>
      <c r="C40" s="291" t="s">
        <v>283</v>
      </c>
      <c r="D40" s="292"/>
      <c r="E40" s="292"/>
      <c r="F40" s="293"/>
      <c r="G40" s="171">
        <f>3*1.5*1+4*2*1+1*1.1*1</f>
        <v>13.6</v>
      </c>
      <c r="H40" s="175" t="s">
        <v>121</v>
      </c>
      <c r="I40" s="162"/>
      <c r="J40" s="162"/>
      <c r="K40" s="162"/>
      <c r="L40" s="162"/>
      <c r="M40" s="162"/>
      <c r="N40" s="162"/>
      <c r="O40" s="162"/>
      <c r="P40" s="162"/>
    </row>
    <row r="41" spans="1:17" s="161" customFormat="1" ht="30.75" outlineLevel="1" thickBot="1">
      <c r="A41" s="166" t="s">
        <v>211</v>
      </c>
      <c r="B41" s="165" t="str">
        <f>Orçamento!C44</f>
        <v>PORTÃO DE FERRO PADRÃO, EM CHAPA (TIPO LAMBRI), COLOCADO COM CADEADO</v>
      </c>
      <c r="C41" s="291" t="s">
        <v>282</v>
      </c>
      <c r="D41" s="292"/>
      <c r="E41" s="292"/>
      <c r="F41" s="293"/>
      <c r="G41" s="171">
        <f>2*1*1.8+1*3*1.8</f>
        <v>9</v>
      </c>
      <c r="H41" s="175" t="s">
        <v>121</v>
      </c>
      <c r="I41" s="162"/>
      <c r="J41" s="162"/>
      <c r="K41" s="162"/>
      <c r="L41" s="162"/>
      <c r="M41" s="162"/>
      <c r="N41" s="162"/>
      <c r="O41" s="162"/>
      <c r="P41" s="162"/>
    </row>
    <row r="42" spans="1:17" s="167" customFormat="1" ht="20.100000000000001" customHeight="1" thickBot="1">
      <c r="A42" s="168">
        <f>Orçamento!A45</f>
        <v>8</v>
      </c>
      <c r="B42" s="307" t="str">
        <f>Orçamento!C45</f>
        <v>PISOS</v>
      </c>
      <c r="C42" s="308"/>
      <c r="D42" s="308"/>
      <c r="E42" s="308"/>
      <c r="F42" s="308"/>
      <c r="G42" s="308"/>
      <c r="H42" s="309"/>
      <c r="I42" s="161"/>
      <c r="J42" s="161"/>
      <c r="K42" s="161"/>
      <c r="L42" s="161"/>
      <c r="M42" s="161"/>
      <c r="N42" s="161"/>
      <c r="O42" s="161"/>
      <c r="P42" s="161"/>
      <c r="Q42" s="161"/>
    </row>
    <row r="43" spans="1:17" s="167" customFormat="1" ht="64.5" customHeight="1" outlineLevel="1">
      <c r="A43" s="166" t="s">
        <v>126</v>
      </c>
      <c r="B43" s="165" t="str">
        <f>Orçamento!C46</f>
        <v>CONTRAPISO EM ARGAMASSA TRAÇO 1:4 (CIMENTO E AREIA), PREPARO MECÂNICO COM BETONEIRA 400 L, NÃO ADERIDO, ESPESSURA 6CM.</v>
      </c>
      <c r="C43" s="294" t="s">
        <v>287</v>
      </c>
      <c r="D43" s="295"/>
      <c r="E43" s="295"/>
      <c r="F43" s="296"/>
      <c r="G43" s="176">
        <v>368.66</v>
      </c>
      <c r="H43" s="163" t="s">
        <v>121</v>
      </c>
      <c r="I43" s="162"/>
      <c r="J43" s="162"/>
      <c r="K43" s="162"/>
      <c r="L43" s="162"/>
      <c r="M43" s="162"/>
      <c r="N43" s="162"/>
      <c r="O43" s="162"/>
      <c r="P43" s="162"/>
      <c r="Q43" s="161"/>
    </row>
    <row r="44" spans="1:17" s="167" customFormat="1" ht="72" customHeight="1" outlineLevel="1">
      <c r="A44" s="166" t="s">
        <v>174</v>
      </c>
      <c r="B44" s="165" t="str">
        <f>Orçamento!C47</f>
        <v>REVESTIMENTO CERÂMICO PARA PISO COM PLACAS TIPO ESMALTADA EXTRA DE DIMENSÕES 35X35 CM APLICADA EM AMBIENTES DE ÁREA MAIOR QUE 10 M2.</v>
      </c>
      <c r="C44" s="291" t="s">
        <v>286</v>
      </c>
      <c r="D44" s="292"/>
      <c r="E44" s="292"/>
      <c r="F44" s="293"/>
      <c r="G44" s="171">
        <v>368.66</v>
      </c>
      <c r="H44" s="181" t="s">
        <v>121</v>
      </c>
      <c r="I44" s="162"/>
      <c r="J44" s="162"/>
      <c r="K44" s="162"/>
      <c r="L44" s="162"/>
      <c r="M44" s="162"/>
      <c r="N44" s="162"/>
      <c r="O44" s="162"/>
      <c r="P44" s="162"/>
      <c r="Q44" s="161"/>
    </row>
    <row r="45" spans="1:17" s="167" customFormat="1" ht="45" outlineLevel="1">
      <c r="A45" s="166" t="s">
        <v>175</v>
      </c>
      <c r="B45" s="165" t="str">
        <f>Orçamento!C48</f>
        <v>EXECUÇÃO DE PASSEIO (CALÇADA) OU PISO DE CONCRETO COM CONCRETO MOLDADO IN LOCO, FEITO EM OBRA, ACABAMENTO CONVENCIONAL, NÃO ARMADO.</v>
      </c>
      <c r="C45" s="300" t="s">
        <v>285</v>
      </c>
      <c r="D45" s="301"/>
      <c r="E45" s="301"/>
      <c r="F45" s="302"/>
      <c r="G45" s="164">
        <v>25.21</v>
      </c>
      <c r="H45" s="175" t="s">
        <v>128</v>
      </c>
      <c r="I45" s="162"/>
      <c r="J45" s="162"/>
      <c r="K45" s="162"/>
      <c r="L45" s="162"/>
      <c r="M45" s="162"/>
      <c r="N45" s="162"/>
      <c r="O45" s="162"/>
      <c r="P45" s="162"/>
      <c r="Q45" s="161"/>
    </row>
    <row r="46" spans="1:17" s="167" customFormat="1" ht="30.75" outlineLevel="1" thickBot="1">
      <c r="A46" s="166" t="s">
        <v>235</v>
      </c>
      <c r="B46" s="165" t="str">
        <f>Orçamento!C49</f>
        <v>RAMPA PARA ACESSO DE DEFICIENTE, EM CONCRETO SIMPLES FCK = 25 MPA, DESEMPENADA, COM PINTURA INDICATIVA, 02 DEMÃOS</v>
      </c>
      <c r="C46" s="300" t="s">
        <v>238</v>
      </c>
      <c r="D46" s="301"/>
      <c r="E46" s="301"/>
      <c r="F46" s="302"/>
      <c r="G46" s="164">
        <v>1</v>
      </c>
      <c r="H46" s="175" t="s">
        <v>123</v>
      </c>
      <c r="I46" s="162"/>
      <c r="J46" s="162"/>
      <c r="K46" s="162"/>
      <c r="L46" s="162"/>
      <c r="M46" s="162"/>
      <c r="N46" s="162"/>
      <c r="O46" s="162"/>
      <c r="P46" s="162"/>
      <c r="Q46" s="161"/>
    </row>
    <row r="47" spans="1:17" s="167" customFormat="1" ht="15" customHeight="1" outlineLevel="1" thickBot="1">
      <c r="A47" s="174">
        <f>Orçamento!A50</f>
        <v>9</v>
      </c>
      <c r="B47" s="313" t="str">
        <f>Orçamento!C50</f>
        <v>REVESTIMENTO CERÂMICO INTERNO</v>
      </c>
      <c r="C47" s="308"/>
      <c r="D47" s="308"/>
      <c r="E47" s="308"/>
      <c r="F47" s="308"/>
      <c r="G47" s="308"/>
      <c r="H47" s="309"/>
      <c r="I47" s="162"/>
      <c r="J47" s="162"/>
      <c r="K47" s="162"/>
      <c r="L47" s="162"/>
      <c r="M47" s="162"/>
      <c r="N47" s="162"/>
      <c r="O47" s="162"/>
      <c r="P47" s="162"/>
      <c r="Q47" s="161"/>
    </row>
    <row r="48" spans="1:17" s="167" customFormat="1" ht="66" customHeight="1" outlineLevel="1" thickBot="1">
      <c r="A48" s="173" t="s">
        <v>125</v>
      </c>
      <c r="B48" s="172" t="str">
        <f>Orçamento!C51</f>
        <v>REVESTIMENTO CERÂMICO PARA PAREDES INTERNAS COM PLACAS TIPO ESMALTADA EXTRA DE DIMENSÕES 33x45 CM APLICADAS EM AMBIENTES DE ÁREA MAIOR QUE 5 M² NA ALTURA INTEIRA DAS PAREDES</v>
      </c>
      <c r="C48" s="291" t="s">
        <v>184</v>
      </c>
      <c r="D48" s="292"/>
      <c r="E48" s="292"/>
      <c r="F48" s="293"/>
      <c r="G48" s="171">
        <v>55.2</v>
      </c>
      <c r="H48" s="170" t="s">
        <v>121</v>
      </c>
      <c r="I48" s="162"/>
      <c r="J48" s="162"/>
      <c r="K48" s="162"/>
      <c r="L48" s="162"/>
      <c r="M48" s="162"/>
      <c r="N48" s="162"/>
      <c r="O48" s="162"/>
      <c r="P48" s="162"/>
      <c r="Q48" s="161"/>
    </row>
    <row r="49" spans="1:17" s="167" customFormat="1" ht="20.100000000000001" customHeight="1" thickBot="1">
      <c r="A49" s="168">
        <v>10</v>
      </c>
      <c r="B49" s="307" t="str">
        <f>Orçamento!C52</f>
        <v>LOUÇAS E METAIS</v>
      </c>
      <c r="C49" s="308"/>
      <c r="D49" s="308"/>
      <c r="E49" s="308"/>
      <c r="F49" s="308"/>
      <c r="G49" s="308"/>
      <c r="H49" s="309"/>
      <c r="I49" s="161"/>
      <c r="J49" s="161"/>
      <c r="K49" s="161"/>
      <c r="L49" s="161"/>
      <c r="M49" s="161"/>
      <c r="N49" s="161"/>
      <c r="O49" s="161"/>
      <c r="P49" s="161"/>
      <c r="Q49" s="161"/>
    </row>
    <row r="50" spans="1:17" s="167" customFormat="1" ht="45" outlineLevel="1">
      <c r="A50" s="166" t="s">
        <v>122</v>
      </c>
      <c r="B50" s="223" t="str">
        <f>Orçamento!C53</f>
        <v>VASO SANITÁRIO SIFONADO COM CAIXA ACOPLADA LOUÇA BRANCA, INCLUSO ENGATE FLEXÍVEL EM PLÁSTICO BRANCO, 1/2 X 40CM - FORNECIMENTO E INSTALAÇÃO</v>
      </c>
      <c r="C50" s="294" t="s">
        <v>196</v>
      </c>
      <c r="D50" s="295"/>
      <c r="E50" s="295"/>
      <c r="F50" s="296"/>
      <c r="G50" s="176">
        <v>3</v>
      </c>
      <c r="H50" s="163" t="s">
        <v>123</v>
      </c>
      <c r="I50" s="161"/>
      <c r="J50" s="161"/>
      <c r="K50" s="161"/>
      <c r="L50" s="161"/>
      <c r="M50" s="161"/>
      <c r="N50" s="161"/>
      <c r="O50" s="161"/>
      <c r="P50" s="161"/>
      <c r="Q50" s="161"/>
    </row>
    <row r="51" spans="1:17" s="167" customFormat="1" ht="30" outlineLevel="1">
      <c r="A51" s="166" t="s">
        <v>189</v>
      </c>
      <c r="B51" s="172" t="str">
        <f>Orçamento!C54</f>
        <v>LAVATÓRIO LOUÇA BRANCA COM COLUNA, *44 X 35,5* CM, PADRÃO POPULAR - FORNECIMENTO E INSTALAÇÃO</v>
      </c>
      <c r="C51" s="291" t="s">
        <v>197</v>
      </c>
      <c r="D51" s="292"/>
      <c r="E51" s="292"/>
      <c r="F51" s="293"/>
      <c r="G51" s="171">
        <v>3</v>
      </c>
      <c r="H51" s="181" t="s">
        <v>123</v>
      </c>
      <c r="I51" s="161"/>
      <c r="J51" s="161"/>
      <c r="K51" s="161"/>
      <c r="L51" s="161"/>
      <c r="M51" s="161"/>
      <c r="N51" s="161"/>
      <c r="O51" s="161"/>
      <c r="P51" s="161"/>
      <c r="Q51" s="161"/>
    </row>
    <row r="52" spans="1:17" s="167" customFormat="1" ht="30" outlineLevel="1">
      <c r="A52" s="166" t="s">
        <v>190</v>
      </c>
      <c r="B52" s="172" t="str">
        <f>Orçamento!C55</f>
        <v>ENGATE FLEXÍVEL EM PLÁSTICO BRANCO, 1/2 X 30CM - FORNECIMENTO E INSTALAÇÃO.</v>
      </c>
      <c r="C52" s="291" t="s">
        <v>198</v>
      </c>
      <c r="D52" s="292"/>
      <c r="E52" s="292"/>
      <c r="F52" s="293"/>
      <c r="G52" s="171">
        <v>4</v>
      </c>
      <c r="H52" s="181" t="s">
        <v>123</v>
      </c>
      <c r="I52" s="161"/>
      <c r="J52" s="161"/>
      <c r="K52" s="161"/>
      <c r="L52" s="161"/>
      <c r="M52" s="161"/>
      <c r="N52" s="161"/>
      <c r="O52" s="161"/>
      <c r="P52" s="161"/>
      <c r="Q52" s="161"/>
    </row>
    <row r="53" spans="1:17" s="167" customFormat="1" ht="30" outlineLevel="1">
      <c r="A53" s="166" t="s">
        <v>191</v>
      </c>
      <c r="B53" s="172" t="str">
        <f>Orçamento!C56</f>
        <v>VÁLVULA EM METAL CROMADO 1.1/2" X 1.1/2" PARA TANQUE OU LAVATÓRIO, COM OU SEM LADRÃO - FORNECIMENTO E INSTALAÇÃO</v>
      </c>
      <c r="C53" s="291" t="s">
        <v>199</v>
      </c>
      <c r="D53" s="292"/>
      <c r="E53" s="292"/>
      <c r="F53" s="293"/>
      <c r="G53" s="171">
        <v>3</v>
      </c>
      <c r="H53" s="181" t="s">
        <v>123</v>
      </c>
      <c r="I53" s="161"/>
      <c r="J53" s="161"/>
      <c r="K53" s="161"/>
      <c r="L53" s="161"/>
      <c r="M53" s="161"/>
      <c r="N53" s="161"/>
      <c r="O53" s="161"/>
      <c r="P53" s="161"/>
      <c r="Q53" s="161"/>
    </row>
    <row r="54" spans="1:17" s="167" customFormat="1" ht="15" outlineLevel="1">
      <c r="A54" s="166" t="s">
        <v>192</v>
      </c>
      <c r="B54" s="172" t="str">
        <f>Orçamento!C57</f>
        <v>SIFÃO DO TIPO FLEXÍVEL EM PVC 1 X 1.1/2 - FORNECIMENTO E INSTALAÇÃO</v>
      </c>
      <c r="C54" s="291" t="s">
        <v>200</v>
      </c>
      <c r="D54" s="292"/>
      <c r="E54" s="292"/>
      <c r="F54" s="293"/>
      <c r="G54" s="171">
        <v>3</v>
      </c>
      <c r="H54" s="181" t="s">
        <v>123</v>
      </c>
      <c r="I54" s="161"/>
      <c r="J54" s="161"/>
      <c r="K54" s="161"/>
      <c r="L54" s="161"/>
      <c r="M54" s="161"/>
      <c r="N54" s="161"/>
      <c r="O54" s="161"/>
      <c r="P54" s="161"/>
      <c r="Q54" s="161"/>
    </row>
    <row r="55" spans="1:17" s="167" customFormat="1" ht="30">
      <c r="A55" s="166" t="s">
        <v>193</v>
      </c>
      <c r="B55" s="172" t="str">
        <f>Orçamento!C58</f>
        <v>TORNEIRA CROMADA DE MESA, 1/2" OU 3/4", PARA LAVATÓRIO, PADRÃO POPULAR - FORNECIMENTO E INSTALAÇÃO</v>
      </c>
      <c r="C55" s="291" t="s">
        <v>201</v>
      </c>
      <c r="D55" s="292"/>
      <c r="E55" s="292"/>
      <c r="F55" s="293"/>
      <c r="G55" s="171">
        <v>3</v>
      </c>
      <c r="H55" s="175" t="s">
        <v>123</v>
      </c>
      <c r="I55" s="161"/>
      <c r="J55" s="161"/>
      <c r="K55" s="161"/>
      <c r="L55" s="161"/>
      <c r="M55" s="161"/>
      <c r="N55" s="161"/>
      <c r="O55" s="161"/>
      <c r="P55" s="161"/>
      <c r="Q55" s="161"/>
    </row>
    <row r="56" spans="1:17" s="161" customFormat="1" ht="60" outlineLevel="1">
      <c r="A56" s="166" t="s">
        <v>194</v>
      </c>
      <c r="B56" s="165" t="str">
        <f>Orçamento!C59</f>
        <v>BANCADA GRANITO CINZA, 50 X 60 CM, INCL. CUBA DE EMBUTIR OVAL LOUÇA BRANCA 35 X 50 CM, VÁLVULA METAL CROMADO, SIFÃO FLEXÍVEL PVC, ENGATE 30CM FLEXÍVEL PLÁSTICO E TORNEIRA CROMADA DE MESA, PADRÃO POPULAR - FORNEC. E INSTALAÇÃO.</v>
      </c>
      <c r="C56" s="300" t="s">
        <v>206</v>
      </c>
      <c r="D56" s="301"/>
      <c r="E56" s="301"/>
      <c r="F56" s="302"/>
      <c r="G56" s="164">
        <v>1</v>
      </c>
      <c r="H56" s="175" t="s">
        <v>123</v>
      </c>
      <c r="I56" s="162"/>
      <c r="J56" s="162"/>
      <c r="K56" s="162"/>
      <c r="L56" s="162"/>
      <c r="M56" s="162"/>
      <c r="N56" s="162"/>
      <c r="O56" s="162"/>
      <c r="P56" s="162"/>
    </row>
    <row r="57" spans="1:17" s="161" customFormat="1" ht="75" outlineLevel="1">
      <c r="A57" s="166" t="s">
        <v>227</v>
      </c>
      <c r="B57" s="165" t="str">
        <f>Orçamento!C60</f>
        <v>TANQUE DE MÁRMORE SINTÉTICO DUPLO, CAPACIDADE 37 LITROS, INCLUSIVE ACESSÓRIOS DE FIXAÇÃO, VÁLVULA DE ESCOAMENTO DE METAL COM ACABAMENTO CROMADO, SIFÃO DE METAL TIPO COPO COM ACABAMENTO CROMADO, FORNECIMENTO E INSTALAÇÃO, EXCLUSIVE TORNEIRA</v>
      </c>
      <c r="C57" s="300" t="s">
        <v>233</v>
      </c>
      <c r="D57" s="301"/>
      <c r="E57" s="301"/>
      <c r="F57" s="302"/>
      <c r="G57" s="164">
        <v>1</v>
      </c>
      <c r="H57" s="175" t="s">
        <v>123</v>
      </c>
      <c r="I57" s="162"/>
      <c r="J57" s="162"/>
      <c r="K57" s="162"/>
      <c r="L57" s="162"/>
      <c r="M57" s="162"/>
      <c r="N57" s="162"/>
      <c r="O57" s="162"/>
      <c r="P57" s="162"/>
    </row>
    <row r="58" spans="1:17" s="161" customFormat="1" ht="30.75" outlineLevel="1" thickBot="1">
      <c r="A58" s="166" t="s">
        <v>232</v>
      </c>
      <c r="B58" s="165" t="str">
        <f>Orçamento!C61</f>
        <v>TORNEIRA METÁLICA PARA TANQUE, ACABAMENTO CROMADO, INCLUSIVE ENGATE FLEXÍVEL METÁLICO, FORNECIMENTO E INSTALAÇÃO</v>
      </c>
      <c r="C58" s="300" t="s">
        <v>234</v>
      </c>
      <c r="D58" s="301"/>
      <c r="E58" s="301"/>
      <c r="F58" s="302"/>
      <c r="G58" s="164">
        <v>2</v>
      </c>
      <c r="H58" s="175" t="s">
        <v>124</v>
      </c>
      <c r="I58" s="162"/>
      <c r="J58" s="162"/>
      <c r="K58" s="162"/>
      <c r="L58" s="162"/>
      <c r="M58" s="162"/>
      <c r="N58" s="162"/>
      <c r="O58" s="162"/>
      <c r="P58" s="162"/>
    </row>
    <row r="59" spans="1:17" s="167" customFormat="1" ht="20.100000000000001" customHeight="1" thickBot="1">
      <c r="A59" s="168">
        <v>11</v>
      </c>
      <c r="B59" s="307" t="str">
        <f>Orçamento!C62</f>
        <v>BANCADAS E PEDRAS</v>
      </c>
      <c r="C59" s="308"/>
      <c r="D59" s="308"/>
      <c r="E59" s="308"/>
      <c r="F59" s="308"/>
      <c r="G59" s="308"/>
      <c r="H59" s="309"/>
      <c r="I59" s="161"/>
      <c r="J59" s="161"/>
      <c r="K59" s="161"/>
      <c r="L59" s="161"/>
      <c r="M59" s="161"/>
      <c r="N59" s="161"/>
      <c r="O59" s="161"/>
      <c r="P59" s="161"/>
      <c r="Q59" s="161"/>
    </row>
    <row r="60" spans="1:17" s="167" customFormat="1" ht="15.75" thickBot="1">
      <c r="A60" s="166" t="s">
        <v>195</v>
      </c>
      <c r="B60" s="223" t="str">
        <f>Orçamento!C63</f>
        <v>SOLEIRA EM GRANITO, LARGURA 15 CM, ESPESSURA 2,0 CM.</v>
      </c>
      <c r="C60" s="294" t="s">
        <v>271</v>
      </c>
      <c r="D60" s="295"/>
      <c r="E60" s="295"/>
      <c r="F60" s="296"/>
      <c r="G60" s="176">
        <v>8.1999999999999993</v>
      </c>
      <c r="H60" s="163" t="s">
        <v>129</v>
      </c>
      <c r="I60" s="161"/>
      <c r="J60" s="161"/>
      <c r="K60" s="161"/>
      <c r="L60" s="161"/>
      <c r="M60" s="161"/>
      <c r="N60" s="161"/>
      <c r="O60" s="161"/>
      <c r="P60" s="161"/>
      <c r="Q60" s="161"/>
    </row>
    <row r="61" spans="1:17" s="167" customFormat="1" ht="15.75" thickBot="1">
      <c r="A61" s="168">
        <v>12</v>
      </c>
      <c r="B61" s="307" t="str">
        <f>Orçamento!C64</f>
        <v>PINTURA</v>
      </c>
      <c r="C61" s="308"/>
      <c r="D61" s="308"/>
      <c r="E61" s="308"/>
      <c r="F61" s="308"/>
      <c r="G61" s="308"/>
      <c r="H61" s="309"/>
      <c r="I61" s="161"/>
      <c r="J61" s="161"/>
      <c r="K61" s="161"/>
      <c r="L61" s="161"/>
      <c r="M61" s="161"/>
      <c r="N61" s="161"/>
      <c r="O61" s="161"/>
      <c r="P61" s="161"/>
      <c r="Q61" s="161"/>
    </row>
    <row r="62" spans="1:17" s="167" customFormat="1" ht="345.75" customHeight="1">
      <c r="A62" s="166" t="s">
        <v>215</v>
      </c>
      <c r="B62" s="172" t="str">
        <f>Orçamento!C65</f>
        <v>LIXAMENTO MANUAL EM PAREDE PARA REMOÇÃO DE TINTA</v>
      </c>
      <c r="C62" s="291" t="s">
        <v>223</v>
      </c>
      <c r="D62" s="292"/>
      <c r="E62" s="292"/>
      <c r="F62" s="293"/>
      <c r="G62" s="171">
        <v>872.12</v>
      </c>
      <c r="H62" s="181" t="s">
        <v>121</v>
      </c>
      <c r="I62" s="161"/>
      <c r="J62" s="161"/>
      <c r="K62" s="161"/>
      <c r="L62" s="161"/>
      <c r="M62" s="161"/>
      <c r="N62" s="161"/>
      <c r="O62" s="161"/>
      <c r="P62" s="161"/>
      <c r="Q62" s="161"/>
    </row>
    <row r="63" spans="1:17" s="167" customFormat="1" ht="30">
      <c r="A63" s="166" t="s">
        <v>216</v>
      </c>
      <c r="B63" s="172" t="str">
        <f>Orçamento!C66</f>
        <v>EMASSAMENTO EM PAREDE COM MASSA CORRIDA (PVA), DUAS (2) DEMÃOS, INCLUSIVE LIXAMENTO PARA PINTURA</v>
      </c>
      <c r="C63" s="291" t="s">
        <v>221</v>
      </c>
      <c r="D63" s="292"/>
      <c r="E63" s="292"/>
      <c r="F63" s="293"/>
      <c r="G63" s="171">
        <f>G21</f>
        <v>269.92250000000001</v>
      </c>
      <c r="H63" s="181" t="s">
        <v>121</v>
      </c>
      <c r="I63" s="161"/>
      <c r="J63" s="161"/>
      <c r="K63" s="161"/>
      <c r="L63" s="161"/>
      <c r="M63" s="161"/>
      <c r="N63" s="161"/>
      <c r="O63" s="161"/>
      <c r="P63" s="161"/>
      <c r="Q63" s="161"/>
    </row>
    <row r="64" spans="1:17" s="167" customFormat="1" ht="50.25" customHeight="1">
      <c r="A64" s="166" t="s">
        <v>217</v>
      </c>
      <c r="B64" s="172" t="str">
        <f>Orçamento!C67</f>
        <v>APLICAÇÃO MANUAL DE PINTURA COM TINTA LÁTEX ACRÍLICA EM PAREDES, DUAS DEMÃOS</v>
      </c>
      <c r="C64" s="291" t="s">
        <v>224</v>
      </c>
      <c r="D64" s="292"/>
      <c r="E64" s="292"/>
      <c r="F64" s="293"/>
      <c r="G64" s="171">
        <v>883.96</v>
      </c>
      <c r="H64" s="181" t="s">
        <v>121</v>
      </c>
      <c r="I64" s="161"/>
      <c r="J64" s="161"/>
      <c r="K64" s="161"/>
      <c r="L64" s="161"/>
      <c r="M64" s="161"/>
      <c r="N64" s="161"/>
      <c r="O64" s="161"/>
      <c r="P64" s="161"/>
      <c r="Q64" s="161"/>
    </row>
    <row r="65" spans="1:17" s="167" customFormat="1" ht="133.5" customHeight="1" thickBot="1">
      <c r="A65" s="166" t="s">
        <v>218</v>
      </c>
      <c r="B65" s="172" t="str">
        <f>Orçamento!C68</f>
        <v>PINTURA ESMALTE EM ESQUADRIAS DE FERRO, DUAS (2) DEMÃOS, INCLUSIVE UMA (1) DEMÃO DE FUNDO ANTICORROSIVO</v>
      </c>
      <c r="C65" s="291" t="s">
        <v>222</v>
      </c>
      <c r="D65" s="292"/>
      <c r="E65" s="292"/>
      <c r="F65" s="293"/>
      <c r="G65" s="171">
        <f>8*0.8*2.1*2+3*0.6*2.1*2+3*1.5*1*2+4*2*2+1.1*2*2+3*1.8*2+0.5*0.5*2</f>
        <v>75.14</v>
      </c>
      <c r="H65" s="181" t="s">
        <v>121</v>
      </c>
      <c r="I65" s="161"/>
      <c r="J65" s="161"/>
      <c r="K65" s="161"/>
      <c r="L65" s="161"/>
      <c r="M65" s="161"/>
      <c r="N65" s="161"/>
      <c r="O65" s="161"/>
      <c r="P65" s="161"/>
      <c r="Q65" s="161"/>
    </row>
    <row r="66" spans="1:17" s="167" customFormat="1" ht="15.75" thickBot="1">
      <c r="A66" s="168">
        <v>13</v>
      </c>
      <c r="B66" s="307" t="str">
        <f>Orçamento!C69</f>
        <v>SERVIÇOS DIVERSOS</v>
      </c>
      <c r="C66" s="308"/>
      <c r="D66" s="308"/>
      <c r="E66" s="308"/>
      <c r="F66" s="308"/>
      <c r="G66" s="308"/>
      <c r="H66" s="309"/>
      <c r="I66" s="161"/>
      <c r="J66" s="161"/>
      <c r="K66" s="161"/>
      <c r="L66" s="161"/>
      <c r="M66" s="161"/>
      <c r="N66" s="161"/>
      <c r="O66" s="161"/>
      <c r="P66" s="161"/>
      <c r="Q66" s="161"/>
    </row>
    <row r="67" spans="1:17" s="167" customFormat="1" ht="15">
      <c r="A67" s="220" t="s">
        <v>225</v>
      </c>
      <c r="B67" s="223" t="str">
        <f>Orçamento!C70</f>
        <v>PEDREIRO COM ENCARGOS COMPLEMENTARES</v>
      </c>
      <c r="C67" s="294" t="s">
        <v>257</v>
      </c>
      <c r="D67" s="295"/>
      <c r="E67" s="295"/>
      <c r="F67" s="295"/>
      <c r="G67" s="176">
        <v>16</v>
      </c>
      <c r="H67" s="163" t="s">
        <v>254</v>
      </c>
      <c r="I67" s="161"/>
      <c r="J67" s="161"/>
      <c r="K67" s="161"/>
      <c r="L67" s="161"/>
      <c r="M67" s="161"/>
      <c r="N67" s="161"/>
      <c r="O67" s="161"/>
      <c r="P67" s="161"/>
      <c r="Q67" s="161"/>
    </row>
    <row r="68" spans="1:17" s="167" customFormat="1" ht="15.75" thickBot="1">
      <c r="A68" s="169" t="s">
        <v>256</v>
      </c>
      <c r="B68" s="247" t="str">
        <f>Orçamento!C71</f>
        <v>SERVENTE COM ENCARGOS COMPLEMENTARES</v>
      </c>
      <c r="C68" s="300" t="s">
        <v>272</v>
      </c>
      <c r="D68" s="301"/>
      <c r="E68" s="301"/>
      <c r="F68" s="301"/>
      <c r="G68" s="164">
        <v>24</v>
      </c>
      <c r="H68" s="175" t="s">
        <v>254</v>
      </c>
      <c r="I68" s="161"/>
      <c r="J68" s="161"/>
      <c r="K68" s="161"/>
      <c r="L68" s="161"/>
      <c r="M68" s="161"/>
      <c r="N68" s="161"/>
      <c r="O68" s="161"/>
      <c r="P68" s="161"/>
      <c r="Q68" s="161"/>
    </row>
    <row r="69" spans="1:17" s="167" customFormat="1" ht="15.75" thickBot="1">
      <c r="A69" s="168">
        <v>14</v>
      </c>
      <c r="B69" s="307" t="str">
        <f>Orçamento!C72</f>
        <v>DESPESAS FINAIS</v>
      </c>
      <c r="C69" s="308"/>
      <c r="D69" s="308"/>
      <c r="E69" s="308"/>
      <c r="F69" s="308"/>
      <c r="G69" s="308"/>
      <c r="H69" s="309"/>
      <c r="I69" s="161"/>
      <c r="J69" s="161"/>
      <c r="K69" s="161"/>
      <c r="L69" s="161"/>
      <c r="M69" s="161"/>
      <c r="N69" s="161"/>
      <c r="O69" s="161"/>
      <c r="P69" s="161"/>
      <c r="Q69" s="161"/>
    </row>
    <row r="70" spans="1:17" s="167" customFormat="1" ht="29.25" customHeight="1" thickBot="1">
      <c r="A70" s="169" t="s">
        <v>251</v>
      </c>
      <c r="B70" s="248" t="str">
        <f>Orçamento!C73</f>
        <v>LIMPEZA FINAL PARA ENTREGA DA OBRA</v>
      </c>
      <c r="C70" s="336" t="s">
        <v>226</v>
      </c>
      <c r="D70" s="337"/>
      <c r="E70" s="337"/>
      <c r="F70" s="338"/>
      <c r="G70" s="249">
        <v>658.13</v>
      </c>
      <c r="H70" s="227" t="s">
        <v>121</v>
      </c>
      <c r="I70" s="161"/>
      <c r="J70" s="161"/>
      <c r="K70" s="161"/>
      <c r="L70" s="161"/>
      <c r="M70" s="161"/>
      <c r="N70" s="161"/>
      <c r="O70" s="161"/>
      <c r="P70" s="161"/>
      <c r="Q70" s="161"/>
    </row>
    <row r="71" spans="1:17" s="167" customFormat="1" ht="15">
      <c r="A71" s="250"/>
      <c r="B71" s="251"/>
      <c r="C71" s="252"/>
      <c r="D71" s="252"/>
      <c r="E71" s="252"/>
      <c r="F71" s="252"/>
      <c r="G71" s="253"/>
      <c r="H71" s="254"/>
      <c r="I71" s="161"/>
      <c r="J71" s="161"/>
      <c r="K71" s="161"/>
      <c r="L71" s="161"/>
      <c r="M71" s="161"/>
      <c r="N71" s="161"/>
      <c r="O71" s="161"/>
      <c r="P71" s="161"/>
      <c r="Q71" s="161"/>
    </row>
    <row r="72" spans="1:17" s="167" customFormat="1" ht="15">
      <c r="A72" s="224"/>
      <c r="B72" s="225"/>
      <c r="C72" s="226"/>
      <c r="D72" s="226"/>
      <c r="E72" s="226"/>
      <c r="F72" s="226"/>
      <c r="G72" s="226"/>
      <c r="H72" s="255"/>
      <c r="I72" s="161"/>
      <c r="J72" s="161"/>
      <c r="K72" s="161"/>
      <c r="L72" s="161"/>
      <c r="M72" s="161"/>
      <c r="N72" s="161"/>
      <c r="O72" s="161"/>
      <c r="P72" s="161"/>
      <c r="Q72" s="161"/>
    </row>
    <row r="73" spans="1:17" s="167" customFormat="1" ht="15">
      <c r="A73" s="224"/>
      <c r="B73" s="225"/>
      <c r="C73" s="226"/>
      <c r="D73" s="226"/>
      <c r="E73" s="226"/>
      <c r="F73" s="226"/>
      <c r="G73" s="226"/>
      <c r="H73" s="255"/>
      <c r="I73" s="161"/>
      <c r="J73" s="161"/>
      <c r="K73" s="161"/>
      <c r="L73" s="161"/>
      <c r="M73" s="161"/>
      <c r="N73" s="161"/>
      <c r="O73" s="161"/>
      <c r="P73" s="161"/>
      <c r="Q73" s="161"/>
    </row>
    <row r="74" spans="1:17">
      <c r="A74" s="2"/>
      <c r="B74" s="3"/>
      <c r="C74" s="3"/>
      <c r="D74" s="3"/>
      <c r="E74" s="3"/>
      <c r="F74" s="3"/>
      <c r="G74" s="3"/>
      <c r="H74" s="256"/>
      <c r="I74" s="16"/>
      <c r="J74" s="16"/>
      <c r="K74" s="16"/>
      <c r="L74" s="16"/>
      <c r="M74" s="16"/>
      <c r="N74" s="13"/>
      <c r="O74" s="13"/>
      <c r="P74" s="13"/>
      <c r="Q74" s="18"/>
    </row>
    <row r="75" spans="1:17">
      <c r="A75" s="5"/>
      <c r="B75" s="241"/>
      <c r="C75" s="241"/>
      <c r="D75" s="241"/>
      <c r="E75" s="241"/>
      <c r="F75" s="241"/>
      <c r="G75" s="241"/>
      <c r="H75" s="6"/>
      <c r="I75" s="16"/>
      <c r="J75" s="16"/>
      <c r="K75" s="16"/>
      <c r="L75" s="16"/>
      <c r="M75" s="16"/>
      <c r="N75" s="13"/>
      <c r="O75" s="13"/>
      <c r="P75" s="13"/>
      <c r="Q75" s="18"/>
    </row>
    <row r="76" spans="1:17" ht="42.75" customHeight="1">
      <c r="A76" s="5"/>
      <c r="B76" s="287"/>
      <c r="C76" s="287"/>
      <c r="D76" s="19"/>
      <c r="E76" s="288"/>
      <c r="F76" s="288"/>
      <c r="G76" s="160"/>
      <c r="H76" s="7"/>
      <c r="I76" s="16"/>
      <c r="J76" s="16"/>
      <c r="K76" s="16"/>
      <c r="L76" s="16"/>
      <c r="M76" s="16"/>
      <c r="N76" s="13"/>
      <c r="O76" s="13"/>
      <c r="P76" s="13"/>
      <c r="Q76" s="18"/>
    </row>
    <row r="77" spans="1:17" ht="12.75" customHeight="1">
      <c r="A77" s="5"/>
      <c r="B77" s="288"/>
      <c r="C77" s="288"/>
      <c r="D77" s="310" t="str">
        <f>Orçamento!E78</f>
        <v>Presidente Olegário - MG, 12 de agosto de 2020.</v>
      </c>
      <c r="E77" s="310"/>
      <c r="F77" s="310"/>
      <c r="G77" s="310"/>
      <c r="H77" s="311"/>
      <c r="I77" s="14"/>
      <c r="J77" s="14"/>
      <c r="K77" s="14"/>
      <c r="L77" s="14"/>
      <c r="M77" s="14"/>
      <c r="N77" s="8"/>
    </row>
    <row r="78" spans="1:17" ht="12.75" hidden="1" customHeight="1">
      <c r="A78" s="5"/>
      <c r="B78" s="241"/>
      <c r="C78" s="241"/>
      <c r="D78" s="241"/>
      <c r="E78" s="241"/>
      <c r="F78" s="241"/>
      <c r="G78" s="241"/>
      <c r="H78" s="6"/>
      <c r="I78" s="9"/>
      <c r="J78" s="8"/>
      <c r="K78" s="8"/>
      <c r="L78" s="8"/>
      <c r="M78" s="8"/>
      <c r="N78" s="8"/>
    </row>
    <row r="79" spans="1:17" ht="12.75" customHeight="1">
      <c r="A79" s="5"/>
      <c r="B79" s="290"/>
      <c r="C79" s="290"/>
      <c r="D79" s="241"/>
      <c r="E79" s="241"/>
      <c r="F79" s="241"/>
      <c r="G79" s="241"/>
      <c r="H79" s="6"/>
      <c r="I79" s="9"/>
      <c r="J79" s="8"/>
      <c r="K79" s="8"/>
      <c r="L79" s="8"/>
      <c r="M79" s="8"/>
      <c r="N79" s="8"/>
    </row>
    <row r="80" spans="1:17" ht="12.75" customHeight="1">
      <c r="A80" s="5"/>
      <c r="B80" s="282"/>
      <c r="C80" s="282"/>
      <c r="D80" s="241"/>
      <c r="E80" s="241"/>
      <c r="F80" s="241"/>
      <c r="G80" s="241"/>
      <c r="H80" s="6"/>
      <c r="I80" s="9"/>
      <c r="J80" s="8"/>
      <c r="K80" s="8"/>
      <c r="L80" s="8"/>
      <c r="M80" s="8"/>
      <c r="N80" s="8"/>
    </row>
    <row r="81" spans="1:14" ht="12.75" customHeight="1">
      <c r="A81" s="5"/>
      <c r="B81" s="240"/>
      <c r="C81" s="19"/>
      <c r="D81" s="283"/>
      <c r="E81" s="283"/>
      <c r="F81" s="241"/>
      <c r="G81" s="241"/>
      <c r="H81" s="6"/>
      <c r="I81" s="9"/>
      <c r="J81" s="8"/>
      <c r="K81" s="8"/>
      <c r="L81" s="8"/>
      <c r="M81" s="8"/>
      <c r="N81" s="8"/>
    </row>
    <row r="82" spans="1:14" ht="13.5" thickBot="1">
      <c r="A82" s="10"/>
      <c r="B82" s="11"/>
      <c r="C82" s="11"/>
      <c r="D82" s="11"/>
      <c r="E82" s="11"/>
      <c r="F82" s="11"/>
      <c r="G82" s="11"/>
      <c r="H82" s="12"/>
    </row>
    <row r="83" spans="1:14">
      <c r="A83" s="20"/>
      <c r="B83" s="20"/>
      <c r="C83" s="20"/>
      <c r="D83" s="20"/>
      <c r="E83" s="20"/>
      <c r="F83" s="20"/>
      <c r="G83" s="20"/>
      <c r="H83" s="20"/>
    </row>
    <row r="84" spans="1:14">
      <c r="A84" s="21"/>
      <c r="B84" s="21"/>
      <c r="C84" s="21"/>
      <c r="D84" s="21"/>
      <c r="E84" s="21"/>
      <c r="F84" s="21"/>
      <c r="G84" s="21"/>
      <c r="H84" s="21"/>
    </row>
  </sheetData>
  <mergeCells count="78">
    <mergeCell ref="C51:F51"/>
    <mergeCell ref="C52:F52"/>
    <mergeCell ref="B61:H61"/>
    <mergeCell ref="B69:H69"/>
    <mergeCell ref="C70:F70"/>
    <mergeCell ref="C62:F62"/>
    <mergeCell ref="C63:F63"/>
    <mergeCell ref="C64:F64"/>
    <mergeCell ref="C65:F65"/>
    <mergeCell ref="C57:F57"/>
    <mergeCell ref="C58:F58"/>
    <mergeCell ref="B66:H66"/>
    <mergeCell ref="C67:F67"/>
    <mergeCell ref="C68:F68"/>
    <mergeCell ref="C22:F22"/>
    <mergeCell ref="C50:F50"/>
    <mergeCell ref="C41:F41"/>
    <mergeCell ref="B23:H23"/>
    <mergeCell ref="C21:F21"/>
    <mergeCell ref="C27:F27"/>
    <mergeCell ref="C35:F35"/>
    <mergeCell ref="C36:F36"/>
    <mergeCell ref="C37:F37"/>
    <mergeCell ref="B1:H1"/>
    <mergeCell ref="A2:H2"/>
    <mergeCell ref="A3:H3"/>
    <mergeCell ref="A4:H4"/>
    <mergeCell ref="B10:H10"/>
    <mergeCell ref="G5:H5"/>
    <mergeCell ref="C5:F5"/>
    <mergeCell ref="C7:F7"/>
    <mergeCell ref="B6:H6"/>
    <mergeCell ref="B17:H17"/>
    <mergeCell ref="C8:F8"/>
    <mergeCell ref="C15:F15"/>
    <mergeCell ref="C13:F13"/>
    <mergeCell ref="C14:F14"/>
    <mergeCell ref="C12:F12"/>
    <mergeCell ref="C9:F9"/>
    <mergeCell ref="C11:F11"/>
    <mergeCell ref="C16:F16"/>
    <mergeCell ref="B76:C76"/>
    <mergeCell ref="E76:F76"/>
    <mergeCell ref="B49:H49"/>
    <mergeCell ref="C56:F56"/>
    <mergeCell ref="B38:H38"/>
    <mergeCell ref="B47:H47"/>
    <mergeCell ref="C39:F39"/>
    <mergeCell ref="C40:F40"/>
    <mergeCell ref="C43:F43"/>
    <mergeCell ref="B42:H42"/>
    <mergeCell ref="C53:F53"/>
    <mergeCell ref="C54:F54"/>
    <mergeCell ref="C55:F55"/>
    <mergeCell ref="B59:H59"/>
    <mergeCell ref="C60:F60"/>
    <mergeCell ref="C45:F45"/>
    <mergeCell ref="B79:C79"/>
    <mergeCell ref="B80:C80"/>
    <mergeCell ref="D81:E81"/>
    <mergeCell ref="B77:C77"/>
    <mergeCell ref="D77:H77"/>
    <mergeCell ref="C20:F20"/>
    <mergeCell ref="C18:F18"/>
    <mergeCell ref="C19:F19"/>
    <mergeCell ref="C48:F48"/>
    <mergeCell ref="C24:F24"/>
    <mergeCell ref="C25:F25"/>
    <mergeCell ref="C29:F29"/>
    <mergeCell ref="C32:F32"/>
    <mergeCell ref="C31:F31"/>
    <mergeCell ref="C34:F34"/>
    <mergeCell ref="B33:H33"/>
    <mergeCell ref="B28:H28"/>
    <mergeCell ref="C26:F26"/>
    <mergeCell ref="C44:F44"/>
    <mergeCell ref="C46:F46"/>
    <mergeCell ref="C30:F30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headerFooter alignWithMargins="0"/>
  <rowBreaks count="2" manualBreakCount="2">
    <brk id="22" max="7" man="1"/>
    <brk id="58" max="7" man="1"/>
  </rowBreaks>
  <drawing r:id="rId2"/>
  <legacyDrawing r:id="rId3"/>
  <oleObjects>
    <oleObject shapeId="13313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54"/>
  <sheetViews>
    <sheetView view="pageBreakPreview" zoomScaleNormal="100" zoomScaleSheetLayoutView="100" workbookViewId="0">
      <selection activeCell="A4" sqref="A4"/>
    </sheetView>
  </sheetViews>
  <sheetFormatPr defaultRowHeight="15"/>
  <cols>
    <col min="1" max="16384" width="9.140625" style="60"/>
  </cols>
  <sheetData>
    <row r="1" spans="1:17" s="1" customFormat="1" ht="54.75" customHeight="1">
      <c r="A1" s="355" t="s">
        <v>60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18"/>
      <c r="M1" s="18"/>
      <c r="N1" s="18"/>
      <c r="O1" s="18"/>
      <c r="P1" s="18"/>
      <c r="Q1" s="18"/>
    </row>
    <row r="2" spans="1:17" s="88" customFormat="1" ht="15.75">
      <c r="A2" s="357" t="s">
        <v>23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17" s="88" customFormat="1" ht="15.75">
      <c r="A3" s="357" t="str">
        <f>Orçamento!A4</f>
        <v>OBRA: Reforma da Escola Municipal Olavo Bilac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</row>
    <row r="5" spans="1:17">
      <c r="A5" s="60" t="s">
        <v>24</v>
      </c>
    </row>
    <row r="6" spans="1:17" ht="15.75" thickBot="1"/>
    <row r="7" spans="1:17" ht="15.75" thickBot="1">
      <c r="B7" s="61">
        <v>4.8899999999999999E-2</v>
      </c>
    </row>
    <row r="8" spans="1:17" ht="15.75" thickBot="1">
      <c r="B8" s="62"/>
      <c r="E8" s="63"/>
      <c r="F8" s="64" t="s">
        <v>25</v>
      </c>
      <c r="G8" s="65"/>
      <c r="H8" s="65"/>
      <c r="I8" s="66"/>
      <c r="J8" s="67">
        <f>1+B7+B11+B16</f>
        <v>1.0715999999999999</v>
      </c>
    </row>
    <row r="9" spans="1:17" ht="15.75" thickBot="1">
      <c r="A9" s="60" t="s">
        <v>26</v>
      </c>
      <c r="B9" s="62"/>
      <c r="E9" s="63"/>
      <c r="F9" s="68" t="s">
        <v>27</v>
      </c>
      <c r="G9" s="62"/>
      <c r="H9" s="62"/>
      <c r="I9" s="69"/>
      <c r="J9" s="67">
        <f>1+B20</f>
        <v>1.0139</v>
      </c>
    </row>
    <row r="10" spans="1:17" ht="15.75" thickBot="1">
      <c r="B10" s="62"/>
      <c r="E10" s="63"/>
      <c r="F10" s="68" t="s">
        <v>28</v>
      </c>
      <c r="G10" s="62"/>
      <c r="H10" s="62"/>
      <c r="I10" s="69"/>
      <c r="J10" s="67">
        <f>1+B24</f>
        <v>1.0796999999999999</v>
      </c>
    </row>
    <row r="11" spans="1:17" ht="15.75" thickBot="1">
      <c r="B11" s="61">
        <v>0.01</v>
      </c>
      <c r="E11" s="63"/>
      <c r="F11" s="68" t="s">
        <v>29</v>
      </c>
      <c r="G11" s="62"/>
      <c r="H11" s="62"/>
      <c r="I11" s="69"/>
      <c r="J11" s="67">
        <f>1-C30-E30-G30-C32</f>
        <v>0.90349999999999997</v>
      </c>
    </row>
    <row r="12" spans="1:17" ht="15.75" thickBot="1">
      <c r="B12" s="62"/>
      <c r="F12" s="70" t="s">
        <v>30</v>
      </c>
      <c r="G12" s="71"/>
      <c r="H12" s="71"/>
      <c r="I12" s="72"/>
      <c r="J12" s="67">
        <f>1-C30-E30-G30</f>
        <v>0.94850000000000001</v>
      </c>
    </row>
    <row r="14" spans="1:17">
      <c r="A14" s="98" t="s">
        <v>68</v>
      </c>
    </row>
    <row r="15" spans="1:17" ht="15.75" thickBot="1"/>
    <row r="16" spans="1:17" ht="15.75" thickBot="1">
      <c r="B16" s="61">
        <v>1.2699999999999999E-2</v>
      </c>
    </row>
    <row r="18" spans="1:10">
      <c r="A18" s="60" t="s">
        <v>31</v>
      </c>
    </row>
    <row r="19" spans="1:10" ht="15.75" thickBot="1"/>
    <row r="20" spans="1:10" ht="15.75" thickBot="1">
      <c r="B20" s="61">
        <v>1.3899999999999999E-2</v>
      </c>
    </row>
    <row r="22" spans="1:10">
      <c r="A22" s="60" t="s">
        <v>32</v>
      </c>
    </row>
    <row r="23" spans="1:10" ht="15.75" thickBot="1"/>
    <row r="24" spans="1:10" ht="15.75" thickBot="1">
      <c r="B24" s="61">
        <v>7.9699999999999993E-2</v>
      </c>
    </row>
    <row r="25" spans="1:10">
      <c r="B25" s="73"/>
    </row>
    <row r="26" spans="1:10">
      <c r="A26" s="74" t="s">
        <v>33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>
      <c r="A27" s="340" t="s">
        <v>34</v>
      </c>
      <c r="B27" s="340"/>
      <c r="C27" s="340"/>
      <c r="D27" s="340"/>
      <c r="E27" s="340"/>
      <c r="F27" s="340"/>
      <c r="G27" s="340"/>
      <c r="H27" s="340"/>
      <c r="I27" s="340"/>
      <c r="J27" s="340"/>
    </row>
    <row r="29" spans="1:10" ht="15.75" thickBot="1"/>
    <row r="30" spans="1:10" ht="15.75" thickBot="1">
      <c r="B30" s="75" t="s">
        <v>35</v>
      </c>
      <c r="C30" s="61">
        <v>0.03</v>
      </c>
      <c r="D30" s="75" t="s">
        <v>36</v>
      </c>
      <c r="E30" s="61">
        <v>6.4999999999999997E-3</v>
      </c>
      <c r="F30" s="75" t="s">
        <v>37</v>
      </c>
      <c r="G30" s="61">
        <v>1.4999999999999999E-2</v>
      </c>
    </row>
    <row r="31" spans="1:10" ht="15.75" thickBot="1"/>
    <row r="32" spans="1:10" ht="15.75" thickBot="1">
      <c r="A32" s="341" t="s">
        <v>38</v>
      </c>
      <c r="B32" s="342"/>
      <c r="C32" s="61">
        <v>4.4999999999999998E-2</v>
      </c>
    </row>
    <row r="34" spans="1:10">
      <c r="A34" s="60" t="s">
        <v>39</v>
      </c>
    </row>
    <row r="35" spans="1:10" ht="15.75" thickBot="1"/>
    <row r="36" spans="1:10">
      <c r="B36" s="343" t="s">
        <v>40</v>
      </c>
      <c r="C36" s="344"/>
      <c r="D36" s="347">
        <f>(J8*J9*J10/J12)-1</f>
        <v>0.23678324789457017</v>
      </c>
      <c r="E36" s="348"/>
      <c r="F36" s="351" t="s">
        <v>41</v>
      </c>
      <c r="G36" s="352"/>
      <c r="H36" s="76" t="s">
        <v>42</v>
      </c>
      <c r="I36" s="76" t="s">
        <v>43</v>
      </c>
      <c r="J36" s="77" t="s">
        <v>44</v>
      </c>
    </row>
    <row r="37" spans="1:10" ht="15.75" thickBot="1">
      <c r="B37" s="345"/>
      <c r="C37" s="346"/>
      <c r="D37" s="349"/>
      <c r="E37" s="350"/>
      <c r="F37" s="353"/>
      <c r="G37" s="354"/>
      <c r="H37" s="78">
        <v>0.2034</v>
      </c>
      <c r="I37" s="78">
        <v>0.22120000000000001</v>
      </c>
      <c r="J37" s="79">
        <v>0.25</v>
      </c>
    </row>
    <row r="39" spans="1:10">
      <c r="A39" s="60" t="s">
        <v>45</v>
      </c>
    </row>
    <row r="40" spans="1:10" ht="15.75" thickBot="1"/>
    <row r="41" spans="1:10">
      <c r="B41" s="358" t="s">
        <v>40</v>
      </c>
      <c r="C41" s="359"/>
      <c r="D41" s="362">
        <f>(J8*J9*J10/J11)-1</f>
        <v>0.29838285625677896</v>
      </c>
      <c r="E41" s="363"/>
    </row>
    <row r="42" spans="1:10" ht="15.75" thickBot="1">
      <c r="B42" s="360"/>
      <c r="C42" s="361"/>
      <c r="D42" s="364"/>
      <c r="E42" s="365"/>
    </row>
    <row r="43" spans="1:10" ht="30">
      <c r="B43" s="80"/>
      <c r="C43" s="80"/>
      <c r="D43" s="81"/>
      <c r="E43" s="81"/>
      <c r="F43" s="423" t="str">
        <f>Orçamento!E78</f>
        <v>Presidente Olegário - MG, 12 de agosto de 2020.</v>
      </c>
      <c r="G43" s="423"/>
      <c r="H43" s="423"/>
      <c r="I43" s="423"/>
      <c r="J43" s="423"/>
    </row>
    <row r="44" spans="1:10" ht="30">
      <c r="B44" s="80"/>
      <c r="C44" s="80"/>
      <c r="D44" s="81"/>
      <c r="E44" s="81"/>
    </row>
    <row r="45" spans="1:10" ht="109.5" customHeight="1">
      <c r="B45" s="80"/>
      <c r="C45" s="80"/>
      <c r="D45" s="81"/>
      <c r="E45" s="81"/>
    </row>
    <row r="46" spans="1:10" ht="15.75">
      <c r="A46" s="82" t="s">
        <v>46</v>
      </c>
    </row>
    <row r="47" spans="1:10">
      <c r="A47" s="339" t="s">
        <v>47</v>
      </c>
      <c r="B47" s="339"/>
      <c r="C47" s="339"/>
      <c r="D47" s="339"/>
      <c r="E47" s="339"/>
      <c r="F47" s="339"/>
      <c r="G47" s="339"/>
      <c r="H47" s="339"/>
      <c r="I47" s="339"/>
      <c r="J47" s="339"/>
    </row>
    <row r="48" spans="1:10">
      <c r="A48" s="339"/>
      <c r="B48" s="339"/>
      <c r="C48" s="339"/>
      <c r="D48" s="339"/>
      <c r="E48" s="339"/>
      <c r="F48" s="339"/>
      <c r="G48" s="339"/>
      <c r="H48" s="339"/>
      <c r="I48" s="339"/>
      <c r="J48" s="339"/>
    </row>
    <row r="49" spans="1:10">
      <c r="A49" s="339"/>
      <c r="B49" s="339"/>
      <c r="C49" s="339"/>
      <c r="D49" s="339"/>
      <c r="E49" s="339"/>
      <c r="F49" s="339"/>
      <c r="G49" s="339"/>
      <c r="H49" s="339"/>
      <c r="I49" s="339"/>
      <c r="J49" s="339"/>
    </row>
    <row r="50" spans="1:10">
      <c r="A50" s="339"/>
      <c r="B50" s="339"/>
      <c r="C50" s="339"/>
      <c r="D50" s="339"/>
      <c r="E50" s="339"/>
      <c r="F50" s="339"/>
      <c r="G50" s="339"/>
      <c r="H50" s="339"/>
      <c r="I50" s="339"/>
      <c r="J50" s="339"/>
    </row>
    <row r="51" spans="1:10">
      <c r="A51" s="339"/>
      <c r="B51" s="339"/>
      <c r="C51" s="339"/>
      <c r="D51" s="339"/>
      <c r="E51" s="339"/>
      <c r="F51" s="339"/>
      <c r="G51" s="339"/>
      <c r="H51" s="339"/>
      <c r="I51" s="339"/>
      <c r="J51" s="339"/>
    </row>
    <row r="52" spans="1:10">
      <c r="A52" s="339"/>
      <c r="B52" s="339"/>
      <c r="C52" s="339"/>
      <c r="D52" s="339"/>
      <c r="E52" s="339"/>
      <c r="F52" s="339"/>
      <c r="G52" s="339"/>
      <c r="H52" s="339"/>
      <c r="I52" s="339"/>
      <c r="J52" s="339"/>
    </row>
    <row r="53" spans="1:10">
      <c r="A53" s="339"/>
      <c r="B53" s="339"/>
      <c r="C53" s="339"/>
      <c r="D53" s="339"/>
      <c r="E53" s="339"/>
      <c r="F53" s="339"/>
      <c r="G53" s="339"/>
      <c r="H53" s="339"/>
      <c r="I53" s="339"/>
      <c r="J53" s="339"/>
    </row>
    <row r="54" spans="1:10">
      <c r="A54" s="339"/>
      <c r="B54" s="339"/>
      <c r="C54" s="339"/>
      <c r="D54" s="339"/>
      <c r="E54" s="339"/>
      <c r="F54" s="339"/>
      <c r="G54" s="339"/>
      <c r="H54" s="339"/>
      <c r="I54" s="339"/>
      <c r="J54" s="339"/>
    </row>
  </sheetData>
  <mergeCells count="12">
    <mergeCell ref="A1:K1"/>
    <mergeCell ref="A2:K2"/>
    <mergeCell ref="A3:K3"/>
    <mergeCell ref="B41:C42"/>
    <mergeCell ref="D41:E42"/>
    <mergeCell ref="A47:J54"/>
    <mergeCell ref="A27:J27"/>
    <mergeCell ref="A32:B32"/>
    <mergeCell ref="B36:C37"/>
    <mergeCell ref="D36:E37"/>
    <mergeCell ref="F36:G37"/>
    <mergeCell ref="F43:J43"/>
  </mergeCells>
  <pageMargins left="0.511811024" right="0.511811024" top="0.78740157499999996" bottom="0.78740157499999996" header="0.31496062000000002" footer="0.31496062000000002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7"/>
  <sheetViews>
    <sheetView view="pageBreakPreview" topLeftCell="A7" zoomScale="115" zoomScaleNormal="100" zoomScaleSheetLayoutView="115" workbookViewId="0">
      <selection sqref="A1:K47"/>
    </sheetView>
  </sheetViews>
  <sheetFormatPr defaultRowHeight="15"/>
  <cols>
    <col min="1" max="1" width="9.140625" style="58"/>
    <col min="2" max="2" width="33.5703125" style="59" customWidth="1"/>
    <col min="3" max="4" width="3.7109375" style="22" customWidth="1"/>
    <col min="5" max="5" width="9.140625" style="22" hidden="1" customWidth="1"/>
    <col min="6" max="6" width="14.28515625" style="22" customWidth="1"/>
    <col min="7" max="10" width="12.7109375" style="22" customWidth="1"/>
    <col min="11" max="11" width="15.7109375" style="22" customWidth="1"/>
    <col min="12" max="16384" width="9.140625" style="22"/>
  </cols>
  <sheetData>
    <row r="1" spans="1:12" ht="18" customHeight="1">
      <c r="A1" s="85"/>
      <c r="B1" s="388" t="s">
        <v>61</v>
      </c>
      <c r="C1" s="388"/>
      <c r="D1" s="388"/>
      <c r="E1" s="388"/>
      <c r="F1" s="388"/>
      <c r="G1" s="388"/>
      <c r="H1" s="388"/>
      <c r="I1" s="388"/>
      <c r="J1" s="388"/>
      <c r="K1" s="389"/>
    </row>
    <row r="2" spans="1:12">
      <c r="A2" s="23"/>
      <c r="B2" s="394" t="s">
        <v>13</v>
      </c>
      <c r="C2" s="394"/>
      <c r="D2" s="394"/>
      <c r="E2" s="394"/>
      <c r="F2" s="394"/>
      <c r="G2" s="394"/>
      <c r="H2" s="394"/>
      <c r="I2" s="394"/>
      <c r="J2" s="394"/>
      <c r="K2" s="395"/>
    </row>
    <row r="3" spans="1:12">
      <c r="A3" s="23"/>
      <c r="B3" s="394" t="s">
        <v>14</v>
      </c>
      <c r="C3" s="394"/>
      <c r="D3" s="394"/>
      <c r="E3" s="394"/>
      <c r="F3" s="394"/>
      <c r="G3" s="394"/>
      <c r="H3" s="394"/>
      <c r="I3" s="394"/>
      <c r="J3" s="394"/>
      <c r="K3" s="395"/>
    </row>
    <row r="4" spans="1:12" ht="3" customHeight="1" thickBot="1">
      <c r="A4" s="24"/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12" ht="16.5" thickBot="1">
      <c r="A5" s="396" t="s">
        <v>72</v>
      </c>
      <c r="B5" s="397"/>
      <c r="C5" s="397"/>
      <c r="D5" s="397"/>
      <c r="E5" s="397"/>
      <c r="F5" s="397"/>
      <c r="G5" s="397"/>
      <c r="H5" s="397"/>
      <c r="I5" s="397"/>
      <c r="J5" s="397"/>
      <c r="K5" s="398"/>
    </row>
    <row r="6" spans="1:12" ht="16.5" thickBot="1">
      <c r="A6" s="95"/>
      <c r="B6" s="96"/>
      <c r="C6" s="96"/>
      <c r="D6" s="96"/>
      <c r="E6" s="96"/>
      <c r="F6" s="96"/>
      <c r="G6" s="96"/>
      <c r="H6" s="96"/>
      <c r="I6" s="96"/>
      <c r="J6" s="96"/>
      <c r="K6" s="97"/>
    </row>
    <row r="7" spans="1:12" ht="15" customHeight="1" thickBot="1">
      <c r="A7" s="399" t="str">
        <f>Orçamento!A4</f>
        <v>OBRA: Reforma da Escola Municipal Olavo Bilac</v>
      </c>
      <c r="B7" s="400"/>
      <c r="C7" s="400"/>
      <c r="D7" s="400"/>
      <c r="E7" s="400"/>
      <c r="F7" s="400"/>
      <c r="G7" s="400"/>
      <c r="H7" s="400"/>
      <c r="I7" s="400"/>
      <c r="J7" s="400"/>
      <c r="K7" s="401"/>
    </row>
    <row r="8" spans="1:12" ht="15" customHeight="1">
      <c r="A8" s="127"/>
      <c r="B8" s="128"/>
      <c r="C8" s="128"/>
      <c r="D8" s="128"/>
      <c r="E8" s="128"/>
      <c r="F8" s="128"/>
      <c r="G8" s="128"/>
      <c r="H8" s="128"/>
      <c r="I8" s="128"/>
      <c r="J8" s="128"/>
      <c r="K8" s="129"/>
    </row>
    <row r="9" spans="1:12" s="30" customFormat="1" ht="12.75">
      <c r="A9" s="27" t="s">
        <v>0</v>
      </c>
      <c r="B9" s="390" t="s">
        <v>15</v>
      </c>
      <c r="C9" s="390"/>
      <c r="D9" s="390"/>
      <c r="E9" s="390"/>
      <c r="F9" s="125" t="s">
        <v>16</v>
      </c>
      <c r="G9" s="125">
        <v>1</v>
      </c>
      <c r="H9" s="125">
        <v>2</v>
      </c>
      <c r="I9" s="125">
        <v>3</v>
      </c>
      <c r="J9" s="125">
        <v>4</v>
      </c>
      <c r="K9" s="28" t="s">
        <v>17</v>
      </c>
      <c r="L9" s="29"/>
    </row>
    <row r="10" spans="1:12" s="30" customFormat="1" ht="12.75">
      <c r="A10" s="391"/>
      <c r="B10" s="392"/>
      <c r="C10" s="392"/>
      <c r="D10" s="392"/>
      <c r="E10" s="392"/>
      <c r="F10" s="392"/>
      <c r="G10" s="392"/>
      <c r="H10" s="392"/>
      <c r="I10" s="392"/>
      <c r="J10" s="392"/>
      <c r="K10" s="393"/>
      <c r="L10" s="29"/>
    </row>
    <row r="11" spans="1:12" s="33" customFormat="1" ht="11.25">
      <c r="A11" s="377" t="str">
        <f>Orçamento!A9</f>
        <v>1.</v>
      </c>
      <c r="B11" s="368" t="str">
        <f>Orçamento!C9</f>
        <v>SERVIÇOS PRELIMINARES</v>
      </c>
      <c r="C11" s="369"/>
      <c r="D11" s="369"/>
      <c r="E11" s="370"/>
      <c r="F11" s="375">
        <f>Orçamento!H9</f>
        <v>4683.0229800198867</v>
      </c>
      <c r="G11" s="31">
        <f>F11*G12</f>
        <v>3465.437005214716</v>
      </c>
      <c r="H11" s="31">
        <f>F11*H12</f>
        <v>0</v>
      </c>
      <c r="I11" s="31">
        <f>F11*I12</f>
        <v>0</v>
      </c>
      <c r="J11" s="31">
        <f>F11*J12</f>
        <v>1217.5859748051705</v>
      </c>
      <c r="K11" s="32">
        <f t="shared" ref="K11:K38" si="0">SUM(G11:J11)</f>
        <v>4683.0229800198867</v>
      </c>
    </row>
    <row r="12" spans="1:12" s="33" customFormat="1" ht="11.25">
      <c r="A12" s="378"/>
      <c r="B12" s="371"/>
      <c r="C12" s="372"/>
      <c r="D12" s="372"/>
      <c r="E12" s="373"/>
      <c r="F12" s="376"/>
      <c r="G12" s="34">
        <v>0.74</v>
      </c>
      <c r="H12" s="34">
        <v>0</v>
      </c>
      <c r="I12" s="34">
        <v>0</v>
      </c>
      <c r="J12" s="34">
        <v>0.26</v>
      </c>
      <c r="K12" s="35">
        <f t="shared" si="0"/>
        <v>1</v>
      </c>
    </row>
    <row r="13" spans="1:12" s="33" customFormat="1" ht="11.25">
      <c r="A13" s="377" t="str">
        <f>Orçamento!A13</f>
        <v>2.</v>
      </c>
      <c r="B13" s="368" t="str">
        <f>Orçamento!C13</f>
        <v>RETIRADAS E DEMOLIÇÕES</v>
      </c>
      <c r="C13" s="369"/>
      <c r="D13" s="369"/>
      <c r="E13" s="370"/>
      <c r="F13" s="375">
        <f>Orçamento!H13</f>
        <v>9679.2109518979887</v>
      </c>
      <c r="G13" s="31">
        <f>F13*G14</f>
        <v>9679.2109518979887</v>
      </c>
      <c r="H13" s="31">
        <f>F13*H14</f>
        <v>0</v>
      </c>
      <c r="I13" s="31">
        <f>F13*I14</f>
        <v>0</v>
      </c>
      <c r="J13" s="31">
        <f>F13*J14</f>
        <v>0</v>
      </c>
      <c r="K13" s="32">
        <f t="shared" si="0"/>
        <v>9679.2109518979887</v>
      </c>
    </row>
    <row r="14" spans="1:12" s="33" customFormat="1" ht="11.25">
      <c r="A14" s="378"/>
      <c r="B14" s="371"/>
      <c r="C14" s="372"/>
      <c r="D14" s="372"/>
      <c r="E14" s="373"/>
      <c r="F14" s="376"/>
      <c r="G14" s="34">
        <v>1</v>
      </c>
      <c r="H14" s="34">
        <v>0</v>
      </c>
      <c r="I14" s="34">
        <v>0</v>
      </c>
      <c r="J14" s="34">
        <v>0</v>
      </c>
      <c r="K14" s="35">
        <f t="shared" si="0"/>
        <v>1</v>
      </c>
    </row>
    <row r="15" spans="1:12" s="33" customFormat="1" ht="11.25">
      <c r="A15" s="377" t="str">
        <f>Orçamento!A20</f>
        <v>3.</v>
      </c>
      <c r="B15" s="368" t="str">
        <f>Orçamento!C20</f>
        <v>ALVENARIA E  ELEMENTOS ESTRUTURAIS</v>
      </c>
      <c r="C15" s="369"/>
      <c r="D15" s="369"/>
      <c r="E15" s="370"/>
      <c r="F15" s="375">
        <f>Orçamento!H20</f>
        <v>16431.754285112762</v>
      </c>
      <c r="G15" s="31">
        <f>F15*G16</f>
        <v>16431.754285112762</v>
      </c>
      <c r="H15" s="31">
        <f>F15*H16</f>
        <v>0</v>
      </c>
      <c r="I15" s="31">
        <f>F15*I16</f>
        <v>0</v>
      </c>
      <c r="J15" s="31">
        <f>F15*J16</f>
        <v>0</v>
      </c>
      <c r="K15" s="32">
        <f t="shared" si="0"/>
        <v>16431.754285112762</v>
      </c>
    </row>
    <row r="16" spans="1:12" s="33" customFormat="1" ht="11.25">
      <c r="A16" s="378"/>
      <c r="B16" s="371"/>
      <c r="C16" s="372"/>
      <c r="D16" s="372"/>
      <c r="E16" s="373"/>
      <c r="F16" s="376"/>
      <c r="G16" s="34">
        <v>1</v>
      </c>
      <c r="H16" s="34">
        <v>0</v>
      </c>
      <c r="I16" s="34">
        <v>0</v>
      </c>
      <c r="J16" s="34">
        <v>0</v>
      </c>
      <c r="K16" s="35">
        <f t="shared" si="0"/>
        <v>1</v>
      </c>
    </row>
    <row r="17" spans="1:11" s="33" customFormat="1" ht="11.25">
      <c r="A17" s="377" t="str">
        <f>Orçamento!A26</f>
        <v>4.</v>
      </c>
      <c r="B17" s="368" t="str">
        <f>Orçamento!C26</f>
        <v>COBERTURA</v>
      </c>
      <c r="C17" s="369"/>
      <c r="D17" s="369"/>
      <c r="E17" s="370"/>
      <c r="F17" s="375">
        <f>Orçamento!H26</f>
        <v>41608.21812130115</v>
      </c>
      <c r="G17" s="31">
        <f>F17*G18</f>
        <v>8321.6436242602304</v>
      </c>
      <c r="H17" s="31">
        <f>F17*H18</f>
        <v>33286.574497040921</v>
      </c>
      <c r="I17" s="31">
        <f>F17*I18</f>
        <v>0</v>
      </c>
      <c r="J17" s="31">
        <f>F17*J18</f>
        <v>0</v>
      </c>
      <c r="K17" s="32">
        <f t="shared" si="0"/>
        <v>41608.21812130115</v>
      </c>
    </row>
    <row r="18" spans="1:11" s="33" customFormat="1" ht="11.25">
      <c r="A18" s="378"/>
      <c r="B18" s="371"/>
      <c r="C18" s="372"/>
      <c r="D18" s="372"/>
      <c r="E18" s="373"/>
      <c r="F18" s="376"/>
      <c r="G18" s="34">
        <v>0.2</v>
      </c>
      <c r="H18" s="34">
        <v>0.8</v>
      </c>
      <c r="I18" s="34">
        <v>0</v>
      </c>
      <c r="J18" s="34">
        <v>0</v>
      </c>
      <c r="K18" s="35">
        <f t="shared" si="0"/>
        <v>1</v>
      </c>
    </row>
    <row r="19" spans="1:11" s="33" customFormat="1" ht="11.25" customHeight="1">
      <c r="A19" s="366" t="str">
        <f>Orçamento!A31</f>
        <v>5.</v>
      </c>
      <c r="B19" s="368" t="str">
        <f>Orçamento!C31</f>
        <v>INSTALAÇÕES ELÉTRICAS</v>
      </c>
      <c r="C19" s="369"/>
      <c r="D19" s="369"/>
      <c r="E19" s="370"/>
      <c r="F19" s="374">
        <f>Orçamento!H31</f>
        <v>3843.0314809201896</v>
      </c>
      <c r="G19" s="36">
        <f>F19*G20</f>
        <v>0</v>
      </c>
      <c r="H19" s="31">
        <f>F19*H20</f>
        <v>0</v>
      </c>
      <c r="I19" s="31">
        <f>F19*I20</f>
        <v>2690.1220366441325</v>
      </c>
      <c r="J19" s="31">
        <f>F19*J20</f>
        <v>1152.9094442760568</v>
      </c>
      <c r="K19" s="32">
        <f t="shared" si="0"/>
        <v>3843.0314809201891</v>
      </c>
    </row>
    <row r="20" spans="1:11" s="33" customFormat="1" ht="11.25" customHeight="1">
      <c r="A20" s="367"/>
      <c r="B20" s="371"/>
      <c r="C20" s="372"/>
      <c r="D20" s="372"/>
      <c r="E20" s="373"/>
      <c r="F20" s="376"/>
      <c r="G20" s="34">
        <v>0</v>
      </c>
      <c r="H20" s="34">
        <v>0</v>
      </c>
      <c r="I20" s="34">
        <v>0.7</v>
      </c>
      <c r="J20" s="34">
        <v>0.3</v>
      </c>
      <c r="K20" s="35">
        <f t="shared" si="0"/>
        <v>1</v>
      </c>
    </row>
    <row r="21" spans="1:11" s="33" customFormat="1" ht="10.9" customHeight="1">
      <c r="A21" s="366" t="str">
        <f>Orçamento!A36</f>
        <v>6.</v>
      </c>
      <c r="B21" s="368" t="str">
        <f>Orçamento!C36</f>
        <v>INSTALAÇÕES HIDROSSANITÁRIAS</v>
      </c>
      <c r="C21" s="369"/>
      <c r="D21" s="369"/>
      <c r="E21" s="370"/>
      <c r="F21" s="374">
        <f>Orçamento!H36</f>
        <v>1975.853062994441</v>
      </c>
      <c r="G21" s="36">
        <f>F21*G22</f>
        <v>0</v>
      </c>
      <c r="H21" s="31">
        <f>F21*H22</f>
        <v>0</v>
      </c>
      <c r="I21" s="31">
        <f>F21*I22</f>
        <v>1185.5118377966646</v>
      </c>
      <c r="J21" s="31">
        <f>F21*J22</f>
        <v>790.34122519777645</v>
      </c>
      <c r="K21" s="32">
        <f t="shared" si="0"/>
        <v>1975.8530629944412</v>
      </c>
    </row>
    <row r="22" spans="1:11" s="33" customFormat="1" ht="10.9" customHeight="1">
      <c r="A22" s="367"/>
      <c r="B22" s="371"/>
      <c r="C22" s="372"/>
      <c r="D22" s="372"/>
      <c r="E22" s="373"/>
      <c r="F22" s="375"/>
      <c r="G22" s="34">
        <v>0</v>
      </c>
      <c r="H22" s="34">
        <v>0</v>
      </c>
      <c r="I22" s="34">
        <v>0.6</v>
      </c>
      <c r="J22" s="34">
        <v>0.4</v>
      </c>
      <c r="K22" s="35">
        <f t="shared" si="0"/>
        <v>1</v>
      </c>
    </row>
    <row r="23" spans="1:11" s="33" customFormat="1" ht="10.9" customHeight="1">
      <c r="A23" s="366" t="str">
        <f>Orçamento!A41</f>
        <v>7.</v>
      </c>
      <c r="B23" s="368" t="str">
        <f>Orçamento!C41</f>
        <v>ESQUADRIAS E VIDROS</v>
      </c>
      <c r="C23" s="369"/>
      <c r="D23" s="369"/>
      <c r="E23" s="370"/>
      <c r="F23" s="374">
        <f>Orçamento!H41</f>
        <v>11142.42564110445</v>
      </c>
      <c r="G23" s="36">
        <f>F23*G24</f>
        <v>0</v>
      </c>
      <c r="H23" s="31">
        <f>F23*H24</f>
        <v>0</v>
      </c>
      <c r="I23" s="31">
        <f>F23*I24</f>
        <v>0</v>
      </c>
      <c r="J23" s="31">
        <f>F23*J24</f>
        <v>11142.42564110445</v>
      </c>
      <c r="K23" s="32">
        <f t="shared" si="0"/>
        <v>11142.42564110445</v>
      </c>
    </row>
    <row r="24" spans="1:11" s="33" customFormat="1" ht="10.9" customHeight="1">
      <c r="A24" s="367"/>
      <c r="B24" s="371"/>
      <c r="C24" s="372"/>
      <c r="D24" s="372"/>
      <c r="E24" s="373"/>
      <c r="F24" s="375"/>
      <c r="G24" s="34">
        <v>0</v>
      </c>
      <c r="H24" s="34">
        <v>0</v>
      </c>
      <c r="I24" s="34">
        <v>0</v>
      </c>
      <c r="J24" s="34">
        <v>1</v>
      </c>
      <c r="K24" s="35">
        <f t="shared" si="0"/>
        <v>1</v>
      </c>
    </row>
    <row r="25" spans="1:11" s="33" customFormat="1" ht="10.9" customHeight="1">
      <c r="A25" s="366">
        <f>Orçamento!A45</f>
        <v>8</v>
      </c>
      <c r="B25" s="368" t="str">
        <f>Orçamento!C45</f>
        <v>PISOS</v>
      </c>
      <c r="C25" s="369"/>
      <c r="D25" s="369"/>
      <c r="E25" s="370"/>
      <c r="F25" s="374">
        <f>Orçamento!H45</f>
        <v>50495.907410243781</v>
      </c>
      <c r="G25" s="36">
        <f>F25*G26</f>
        <v>0</v>
      </c>
      <c r="H25" s="31">
        <f>F25*H26</f>
        <v>35347.135187170643</v>
      </c>
      <c r="I25" s="31">
        <f>F25*I26</f>
        <v>15148.772223073134</v>
      </c>
      <c r="J25" s="31">
        <f>F25*J26</f>
        <v>0</v>
      </c>
      <c r="K25" s="32">
        <f t="shared" si="0"/>
        <v>50495.907410243773</v>
      </c>
    </row>
    <row r="26" spans="1:11" s="33" customFormat="1" ht="10.9" customHeight="1">
      <c r="A26" s="367"/>
      <c r="B26" s="371"/>
      <c r="C26" s="372"/>
      <c r="D26" s="372"/>
      <c r="E26" s="373"/>
      <c r="F26" s="375"/>
      <c r="G26" s="34">
        <v>0</v>
      </c>
      <c r="H26" s="34">
        <v>0.7</v>
      </c>
      <c r="I26" s="34">
        <v>0.3</v>
      </c>
      <c r="J26" s="34">
        <v>0</v>
      </c>
      <c r="K26" s="35">
        <f t="shared" si="0"/>
        <v>1</v>
      </c>
    </row>
    <row r="27" spans="1:11" s="33" customFormat="1" ht="10.9" customHeight="1">
      <c r="A27" s="366">
        <f>Orçamento!A50</f>
        <v>9</v>
      </c>
      <c r="B27" s="368" t="str">
        <f>Orçamento!C50</f>
        <v>REVESTIMENTO CERÂMICO INTERNO</v>
      </c>
      <c r="C27" s="369"/>
      <c r="D27" s="369"/>
      <c r="E27" s="370"/>
      <c r="F27" s="374">
        <f>Orçamento!H50</f>
        <v>3339.8561888064378</v>
      </c>
      <c r="G27" s="36">
        <f>F27*G28</f>
        <v>0</v>
      </c>
      <c r="H27" s="31">
        <f>F27*H28</f>
        <v>2337.8993321645062</v>
      </c>
      <c r="I27" s="31">
        <f>F27*I28</f>
        <v>1001.9568566419313</v>
      </c>
      <c r="J27" s="31">
        <f>F27*J28</f>
        <v>0</v>
      </c>
      <c r="K27" s="32">
        <f t="shared" si="0"/>
        <v>3339.8561888064373</v>
      </c>
    </row>
    <row r="28" spans="1:11" s="33" customFormat="1" ht="10.9" customHeight="1">
      <c r="A28" s="367"/>
      <c r="B28" s="371"/>
      <c r="C28" s="372"/>
      <c r="D28" s="372"/>
      <c r="E28" s="373"/>
      <c r="F28" s="375"/>
      <c r="G28" s="34">
        <v>0</v>
      </c>
      <c r="H28" s="34">
        <v>0.7</v>
      </c>
      <c r="I28" s="34">
        <v>0.3</v>
      </c>
      <c r="J28" s="34">
        <v>0</v>
      </c>
      <c r="K28" s="35">
        <f t="shared" si="0"/>
        <v>1</v>
      </c>
    </row>
    <row r="29" spans="1:11" s="33" customFormat="1" ht="10.9" customHeight="1">
      <c r="A29" s="366">
        <f>Orçamento!A52</f>
        <v>10</v>
      </c>
      <c r="B29" s="368" t="str">
        <f>Orçamento!C52</f>
        <v>LOUÇAS E METAIS</v>
      </c>
      <c r="C29" s="369"/>
      <c r="D29" s="369"/>
      <c r="E29" s="370"/>
      <c r="F29" s="374">
        <f>Orçamento!H52</f>
        <v>3903.016768879253</v>
      </c>
      <c r="G29" s="36">
        <f>F29*G30</f>
        <v>0</v>
      </c>
      <c r="H29" s="31">
        <f>F29*H30</f>
        <v>0</v>
      </c>
      <c r="I29" s="31">
        <f>F29*I30</f>
        <v>0</v>
      </c>
      <c r="J29" s="31">
        <f>F29*J30</f>
        <v>3903.016768879253</v>
      </c>
      <c r="K29" s="32">
        <f t="shared" si="0"/>
        <v>3903.016768879253</v>
      </c>
    </row>
    <row r="30" spans="1:11" s="33" customFormat="1" ht="10.9" customHeight="1">
      <c r="A30" s="367"/>
      <c r="B30" s="371"/>
      <c r="C30" s="372"/>
      <c r="D30" s="372"/>
      <c r="E30" s="373"/>
      <c r="F30" s="375"/>
      <c r="G30" s="34">
        <v>0</v>
      </c>
      <c r="H30" s="34">
        <v>0</v>
      </c>
      <c r="I30" s="34">
        <v>0</v>
      </c>
      <c r="J30" s="34">
        <v>1</v>
      </c>
      <c r="K30" s="35">
        <f t="shared" si="0"/>
        <v>1</v>
      </c>
    </row>
    <row r="31" spans="1:11" s="33" customFormat="1" ht="10.9" customHeight="1">
      <c r="A31" s="366">
        <f>Orçamento!A62</f>
        <v>11</v>
      </c>
      <c r="B31" s="368" t="str">
        <f>Orçamento!C62</f>
        <v>BANCADAS E PEDRAS</v>
      </c>
      <c r="C31" s="369"/>
      <c r="D31" s="369"/>
      <c r="E31" s="370"/>
      <c r="F31" s="374">
        <f>Orçamento!H62</f>
        <v>899.54301370610892</v>
      </c>
      <c r="G31" s="36">
        <f>F31*G32</f>
        <v>0</v>
      </c>
      <c r="H31" s="31">
        <f>F31*H32</f>
        <v>0</v>
      </c>
      <c r="I31" s="31">
        <f>F31*I32</f>
        <v>0</v>
      </c>
      <c r="J31" s="31">
        <f>F31*J32</f>
        <v>899.54301370610892</v>
      </c>
      <c r="K31" s="32">
        <f t="shared" si="0"/>
        <v>899.54301370610892</v>
      </c>
    </row>
    <row r="32" spans="1:11" s="33" customFormat="1" ht="10.9" customHeight="1">
      <c r="A32" s="367"/>
      <c r="B32" s="371"/>
      <c r="C32" s="372"/>
      <c r="D32" s="372"/>
      <c r="E32" s="373"/>
      <c r="F32" s="375"/>
      <c r="G32" s="34">
        <v>0</v>
      </c>
      <c r="H32" s="34">
        <v>0</v>
      </c>
      <c r="I32" s="34">
        <v>0</v>
      </c>
      <c r="J32" s="34">
        <v>1</v>
      </c>
      <c r="K32" s="35">
        <f t="shared" si="0"/>
        <v>1</v>
      </c>
    </row>
    <row r="33" spans="1:11" s="33" customFormat="1" ht="10.9" customHeight="1">
      <c r="A33" s="366">
        <f>Orçamento!A64</f>
        <v>12</v>
      </c>
      <c r="B33" s="368" t="str">
        <f>Orçamento!C64</f>
        <v>PINTURA</v>
      </c>
      <c r="C33" s="369"/>
      <c r="D33" s="369"/>
      <c r="E33" s="370"/>
      <c r="F33" s="374">
        <f>Orçamento!H64</f>
        <v>17895.707312714261</v>
      </c>
      <c r="G33" s="36">
        <f>F33*G34</f>
        <v>0</v>
      </c>
      <c r="H33" s="36">
        <f>F33*H34</f>
        <v>0</v>
      </c>
      <c r="I33" s="36">
        <f>F33*I34</f>
        <v>7158.2829250857048</v>
      </c>
      <c r="J33" s="31">
        <f>F33*J34</f>
        <v>10737.424387628556</v>
      </c>
      <c r="K33" s="32">
        <f t="shared" si="0"/>
        <v>17895.707312714261</v>
      </c>
    </row>
    <row r="34" spans="1:11" s="33" customFormat="1" ht="10.9" customHeight="1">
      <c r="A34" s="367"/>
      <c r="B34" s="371"/>
      <c r="C34" s="372"/>
      <c r="D34" s="372"/>
      <c r="E34" s="373"/>
      <c r="F34" s="375"/>
      <c r="G34" s="34">
        <v>0</v>
      </c>
      <c r="H34" s="34">
        <v>0</v>
      </c>
      <c r="I34" s="34">
        <v>0.4</v>
      </c>
      <c r="J34" s="34">
        <v>0.6</v>
      </c>
      <c r="K34" s="35">
        <f t="shared" si="0"/>
        <v>1</v>
      </c>
    </row>
    <row r="35" spans="1:11" s="33" customFormat="1" ht="10.9" customHeight="1">
      <c r="A35" s="366">
        <f>Orçamento!A69</f>
        <v>13</v>
      </c>
      <c r="B35" s="368" t="str">
        <f>Orçamento!C69</f>
        <v>SERVIÇOS DIVERSOS</v>
      </c>
      <c r="C35" s="369"/>
      <c r="D35" s="369"/>
      <c r="E35" s="370"/>
      <c r="F35" s="374">
        <f>Orçamento!H69</f>
        <v>795.75288494265476</v>
      </c>
      <c r="G35" s="36">
        <f>F35*G36</f>
        <v>795.75288494265476</v>
      </c>
      <c r="H35" s="31">
        <f>F35*H36</f>
        <v>0</v>
      </c>
      <c r="I35" s="31">
        <f>F35*I36</f>
        <v>0</v>
      </c>
      <c r="J35" s="31">
        <f>F35*J36</f>
        <v>0</v>
      </c>
      <c r="K35" s="32">
        <f t="shared" si="0"/>
        <v>795.75288494265476</v>
      </c>
    </row>
    <row r="36" spans="1:11" s="33" customFormat="1" ht="10.9" customHeight="1">
      <c r="A36" s="367"/>
      <c r="B36" s="371"/>
      <c r="C36" s="372"/>
      <c r="D36" s="372"/>
      <c r="E36" s="373"/>
      <c r="F36" s="375"/>
      <c r="G36" s="34">
        <v>1</v>
      </c>
      <c r="H36" s="34">
        <v>0</v>
      </c>
      <c r="I36" s="34">
        <v>0</v>
      </c>
      <c r="J36" s="34">
        <v>0</v>
      </c>
      <c r="K36" s="35">
        <f t="shared" si="0"/>
        <v>1</v>
      </c>
    </row>
    <row r="37" spans="1:11" s="33" customFormat="1" ht="10.9" customHeight="1">
      <c r="A37" s="366">
        <f>Orçamento!A72</f>
        <v>14</v>
      </c>
      <c r="B37" s="368" t="str">
        <f>Orçamento!C72</f>
        <v>DESPESAS FINAIS</v>
      </c>
      <c r="C37" s="369"/>
      <c r="D37" s="369"/>
      <c r="E37" s="370"/>
      <c r="F37" s="374">
        <f>Orçamento!H72</f>
        <v>3887.9964268066465</v>
      </c>
      <c r="G37" s="36">
        <f>F37*G38</f>
        <v>0</v>
      </c>
      <c r="H37" s="31">
        <f>F37*H38</f>
        <v>0</v>
      </c>
      <c r="I37" s="31">
        <f>F37*I38</f>
        <v>0</v>
      </c>
      <c r="J37" s="31">
        <f>F37*J38</f>
        <v>3887.9964268066465</v>
      </c>
      <c r="K37" s="32">
        <f t="shared" si="0"/>
        <v>3887.9964268066465</v>
      </c>
    </row>
    <row r="38" spans="1:11" s="33" customFormat="1" ht="10.9" customHeight="1" thickBot="1">
      <c r="A38" s="367"/>
      <c r="B38" s="371"/>
      <c r="C38" s="372"/>
      <c r="D38" s="372"/>
      <c r="E38" s="373"/>
      <c r="F38" s="375"/>
      <c r="G38" s="34">
        <v>0</v>
      </c>
      <c r="H38" s="34">
        <v>0</v>
      </c>
      <c r="I38" s="34">
        <v>0</v>
      </c>
      <c r="J38" s="34">
        <v>1</v>
      </c>
      <c r="K38" s="35">
        <f t="shared" si="0"/>
        <v>1</v>
      </c>
    </row>
    <row r="39" spans="1:11" s="33" customFormat="1" ht="11.25">
      <c r="A39" s="37"/>
      <c r="B39" s="386" t="s">
        <v>18</v>
      </c>
      <c r="C39" s="386"/>
      <c r="D39" s="386"/>
      <c r="E39" s="386"/>
      <c r="F39" s="38">
        <f>SUM(F11:F38)</f>
        <v>170581.29652945002</v>
      </c>
      <c r="G39" s="38">
        <f>G11+G15+G13+G17+G19+G21+G23+G25+G27+G29+G31+G33+G35+G37</f>
        <v>38693.798751428352</v>
      </c>
      <c r="H39" s="38">
        <f>H11+H15+H13+H17+H19+H21+H23+H25+H27+H29+H31+H33+H35+H37</f>
        <v>70971.609016376067</v>
      </c>
      <c r="I39" s="38">
        <f>I11+I15+I13+I17+I19+I21+I23+I25+I27+I29+I31+I33+I35+I37</f>
        <v>27184.645879241572</v>
      </c>
      <c r="J39" s="38">
        <f>J11+J15+J13+J17+J19+J21+J23+J25+J27+J29+J31+J33+J35+J37</f>
        <v>33731.242882404018</v>
      </c>
      <c r="K39" s="39">
        <f>G39+H39+I39+J39</f>
        <v>170581.29652945002</v>
      </c>
    </row>
    <row r="40" spans="1:11" s="33" customFormat="1" ht="11.25">
      <c r="A40" s="40"/>
      <c r="B40" s="387" t="s">
        <v>19</v>
      </c>
      <c r="C40" s="387"/>
      <c r="D40" s="387"/>
      <c r="E40" s="387"/>
      <c r="F40" s="36"/>
      <c r="G40" s="41">
        <f>G39</f>
        <v>38693.798751428352</v>
      </c>
      <c r="H40" s="41">
        <f>G40+H39</f>
        <v>109665.40776780443</v>
      </c>
      <c r="I40" s="41">
        <f>H40+I39</f>
        <v>136850.05364704601</v>
      </c>
      <c r="J40" s="41">
        <f>I40+J39</f>
        <v>170581.29652945002</v>
      </c>
      <c r="K40" s="41">
        <f>J40</f>
        <v>170581.29652945002</v>
      </c>
    </row>
    <row r="41" spans="1:11" s="33" customFormat="1" ht="11.25">
      <c r="A41" s="40"/>
      <c r="B41" s="387" t="s">
        <v>20</v>
      </c>
      <c r="C41" s="387"/>
      <c r="D41" s="387"/>
      <c r="E41" s="387"/>
      <c r="F41" s="36"/>
      <c r="G41" s="42">
        <f>G39/$F$39</f>
        <v>0.22683494344732019</v>
      </c>
      <c r="H41" s="42">
        <f>H39/$F$39</f>
        <v>0.41605738999716874</v>
      </c>
      <c r="I41" s="42">
        <f>I39/$F$39</f>
        <v>0.15936475119092719</v>
      </c>
      <c r="J41" s="42">
        <f>J39/$F$39</f>
        <v>0.19774291536458385</v>
      </c>
      <c r="K41" s="42">
        <f>K39/$F$39</f>
        <v>1</v>
      </c>
    </row>
    <row r="42" spans="1:11" s="33" customFormat="1" ht="11.25">
      <c r="A42" s="40"/>
      <c r="B42" s="385" t="s">
        <v>21</v>
      </c>
      <c r="C42" s="385"/>
      <c r="D42" s="385"/>
      <c r="E42" s="385"/>
      <c r="F42" s="43"/>
      <c r="G42" s="44">
        <f>G41</f>
        <v>0.22683494344732019</v>
      </c>
      <c r="H42" s="44">
        <f>G42+H41</f>
        <v>0.64289233344448893</v>
      </c>
      <c r="I42" s="44">
        <f>H42+I41</f>
        <v>0.80225708463541612</v>
      </c>
      <c r="J42" s="44">
        <f>I42+J41</f>
        <v>1</v>
      </c>
      <c r="K42" s="45">
        <f>J42</f>
        <v>1</v>
      </c>
    </row>
    <row r="43" spans="1:11" s="33" customFormat="1" ht="11.25">
      <c r="A43" s="46"/>
      <c r="B43" s="47"/>
      <c r="C43" s="47"/>
      <c r="D43" s="47"/>
      <c r="E43" s="47"/>
      <c r="F43" s="48"/>
      <c r="G43" s="49"/>
      <c r="H43" s="49"/>
      <c r="I43" s="49"/>
      <c r="J43" s="49"/>
      <c r="K43" s="50"/>
    </row>
    <row r="44" spans="1:11" ht="37.5" customHeight="1">
      <c r="A44" s="51"/>
      <c r="B44" s="52"/>
      <c r="C44" s="53"/>
      <c r="D44" s="384"/>
      <c r="E44" s="384"/>
      <c r="F44" s="384"/>
      <c r="G44" s="384"/>
      <c r="H44" s="384"/>
      <c r="I44" s="53"/>
      <c r="J44" s="53"/>
      <c r="K44" s="54"/>
    </row>
    <row r="45" spans="1:11" ht="12.95" customHeight="1">
      <c r="A45" s="51"/>
      <c r="B45" s="87" t="s">
        <v>48</v>
      </c>
      <c r="C45" s="83"/>
      <c r="D45" s="383" t="s">
        <v>22</v>
      </c>
      <c r="E45" s="383"/>
      <c r="F45" s="383"/>
      <c r="G45" s="383"/>
      <c r="H45" s="383"/>
      <c r="I45" s="381" t="str">
        <f>Orçamento!E78</f>
        <v>Presidente Olegário - MG, 12 de agosto de 2020.</v>
      </c>
      <c r="J45" s="381"/>
      <c r="K45" s="382"/>
    </row>
    <row r="46" spans="1:11" ht="12.95" customHeight="1">
      <c r="A46" s="51"/>
      <c r="B46" s="86" t="s">
        <v>53</v>
      </c>
      <c r="C46" s="84"/>
      <c r="D46" s="379" t="s">
        <v>54</v>
      </c>
      <c r="E46" s="379"/>
      <c r="F46" s="379"/>
      <c r="G46" s="379"/>
      <c r="H46" s="379"/>
      <c r="I46" s="53"/>
      <c r="J46" s="53"/>
      <c r="K46" s="54"/>
    </row>
    <row r="47" spans="1:11" ht="22.5" customHeight="1" thickBot="1">
      <c r="A47" s="55"/>
      <c r="B47" s="93" t="s">
        <v>52</v>
      </c>
      <c r="C47" s="94"/>
      <c r="D47" s="380" t="s">
        <v>49</v>
      </c>
      <c r="E47" s="380"/>
      <c r="F47" s="380"/>
      <c r="G47" s="380"/>
      <c r="H47" s="380"/>
      <c r="I47" s="56"/>
      <c r="J47" s="56"/>
      <c r="K47" s="57"/>
    </row>
  </sheetData>
  <mergeCells count="59">
    <mergeCell ref="B1:K1"/>
    <mergeCell ref="B9:E9"/>
    <mergeCell ref="A10:F10"/>
    <mergeCell ref="G10:K10"/>
    <mergeCell ref="A11:A12"/>
    <mergeCell ref="F11:F12"/>
    <mergeCell ref="B11:E12"/>
    <mergeCell ref="B2:K2"/>
    <mergeCell ref="B3:K3"/>
    <mergeCell ref="A5:K5"/>
    <mergeCell ref="A7:K7"/>
    <mergeCell ref="I45:K45"/>
    <mergeCell ref="D45:H45"/>
    <mergeCell ref="D44:H44"/>
    <mergeCell ref="B42:E42"/>
    <mergeCell ref="B39:E39"/>
    <mergeCell ref="B40:E40"/>
    <mergeCell ref="B41:E41"/>
    <mergeCell ref="D47:H47"/>
    <mergeCell ref="A25:A26"/>
    <mergeCell ref="B25:E26"/>
    <mergeCell ref="F25:F26"/>
    <mergeCell ref="A29:A30"/>
    <mergeCell ref="B29:E30"/>
    <mergeCell ref="F29:F30"/>
    <mergeCell ref="A27:A28"/>
    <mergeCell ref="B27:E28"/>
    <mergeCell ref="F27:F28"/>
    <mergeCell ref="A31:A32"/>
    <mergeCell ref="A37:A38"/>
    <mergeCell ref="B37:E38"/>
    <mergeCell ref="F37:F38"/>
    <mergeCell ref="B31:E32"/>
    <mergeCell ref="F33:F34"/>
    <mergeCell ref="A13:A14"/>
    <mergeCell ref="B13:E14"/>
    <mergeCell ref="F13:F14"/>
    <mergeCell ref="D46:H46"/>
    <mergeCell ref="B19:E20"/>
    <mergeCell ref="A23:A24"/>
    <mergeCell ref="B23:E24"/>
    <mergeCell ref="F23:F24"/>
    <mergeCell ref="A15:A16"/>
    <mergeCell ref="A35:A36"/>
    <mergeCell ref="B35:E36"/>
    <mergeCell ref="F35:F36"/>
    <mergeCell ref="B15:E16"/>
    <mergeCell ref="F15:F16"/>
    <mergeCell ref="A17:A18"/>
    <mergeCell ref="B17:E18"/>
    <mergeCell ref="F17:F18"/>
    <mergeCell ref="A21:A22"/>
    <mergeCell ref="F21:F22"/>
    <mergeCell ref="B21:E22"/>
    <mergeCell ref="F19:F20"/>
    <mergeCell ref="A19:A20"/>
    <mergeCell ref="F31:F32"/>
    <mergeCell ref="A33:A34"/>
    <mergeCell ref="B33:E34"/>
  </mergeCells>
  <pageMargins left="1.5" right="0.511811024" top="0.78740157499999996" bottom="0.78740157499999996" header="0.31496062000000002" footer="0.31496062000000002"/>
  <pageSetup paperSize="9" scale="84" orientation="landscape" r:id="rId1"/>
  <drawing r:id="rId2"/>
  <legacyDrawing r:id="rId3"/>
  <oleObjects>
    <oleObject progId="StaticMetafile" shapeId="1126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Memória de Cálculo</vt:lpstr>
      <vt:lpstr>BDI</vt:lpstr>
      <vt:lpstr>Cronograma</vt:lpstr>
      <vt:lpstr>BDI!Area_de_impressao</vt:lpstr>
      <vt:lpstr>Cronograma!Area_de_impressao</vt:lpstr>
      <vt:lpstr>'Memória de Cálculo'!Area_de_impressao</vt:lpstr>
      <vt:lpstr>Orçamento!Area_de_impressao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2020-08-12T20:37:46Z</cp:lastPrinted>
  <dcterms:created xsi:type="dcterms:W3CDTF">2006-09-22T13:55:22Z</dcterms:created>
  <dcterms:modified xsi:type="dcterms:W3CDTF">2020-08-12T20:39:30Z</dcterms:modified>
</cp:coreProperties>
</file>